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689\"/>
    </mc:Choice>
  </mc:AlternateContent>
  <xr:revisionPtr revIDLastSave="0" documentId="13_ncr:1_{E80F4009-93A3-4397-A307-B73E1171AC2B}" xr6:coauthVersionLast="47" xr6:coauthVersionMax="47" xr10:uidLastSave="{00000000-0000-0000-0000-000000000000}"/>
  <bookViews>
    <workbookView xWindow="28680" yWindow="-18420" windowWidth="57840" windowHeight="32040" xr2:uid="{00000000-000D-0000-FFFF-FFFF00000000}"/>
  </bookViews>
  <sheets>
    <sheet name="LUC-280" sheetId="6" r:id="rId1"/>
    <sheet name="(IF NEEDED) TO GENSUM" sheetId="4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6" l="1"/>
  <c r="D35" i="6"/>
  <c r="D29" i="6"/>
  <c r="Z175" i="6"/>
  <c r="Z174" i="6"/>
  <c r="Z108" i="6"/>
  <c r="Z96" i="6"/>
  <c r="Z95" i="6"/>
  <c r="Z23" i="6"/>
  <c r="Z90" i="6" s="1"/>
  <c r="Z11" i="6"/>
  <c r="Z10" i="6"/>
  <c r="AG21" i="4"/>
  <c r="AF21" i="4"/>
  <c r="AE175" i="6"/>
  <c r="AD175" i="6"/>
  <c r="AE174" i="6"/>
  <c r="AD174" i="6"/>
  <c r="AE108" i="6"/>
  <c r="AD108" i="6"/>
  <c r="AE96" i="6"/>
  <c r="AD96" i="6"/>
  <c r="AE95" i="6"/>
  <c r="AD95" i="6"/>
  <c r="AE90" i="6"/>
  <c r="AD90" i="6"/>
  <c r="AE23" i="6"/>
  <c r="AD23" i="6"/>
  <c r="AE11" i="6"/>
  <c r="AD11" i="6"/>
  <c r="AE10" i="6"/>
  <c r="AD10" i="6"/>
  <c r="D26" i="6"/>
  <c r="D27" i="6"/>
  <c r="D31" i="6"/>
  <c r="D32" i="6"/>
  <c r="D33" i="6"/>
  <c r="D34" i="6"/>
  <c r="D36" i="6"/>
  <c r="D38" i="6"/>
  <c r="D40" i="6"/>
  <c r="D41" i="6"/>
  <c r="D42" i="6"/>
  <c r="D43" i="6"/>
  <c r="D45" i="6"/>
  <c r="D46" i="6"/>
  <c r="D47" i="6"/>
  <c r="D48" i="6"/>
  <c r="D50" i="6"/>
  <c r="D52" i="6"/>
  <c r="D55" i="6"/>
  <c r="D57" i="6"/>
  <c r="D60" i="6"/>
  <c r="D61" i="6"/>
  <c r="D62" i="6"/>
  <c r="D63" i="6"/>
  <c r="D65" i="6"/>
  <c r="D66" i="6"/>
  <c r="D67" i="6"/>
  <c r="D68" i="6"/>
  <c r="D69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AF175" i="6"/>
  <c r="AF174" i="6"/>
  <c r="AF108" i="6"/>
  <c r="AF96" i="6"/>
  <c r="AF95" i="6"/>
  <c r="AF90" i="6"/>
  <c r="AF23" i="6"/>
  <c r="AF11" i="6"/>
  <c r="AF10" i="6"/>
  <c r="R175" i="6"/>
  <c r="R174" i="6"/>
  <c r="R108" i="6"/>
  <c r="R96" i="6"/>
  <c r="R95" i="6"/>
  <c r="R23" i="6"/>
  <c r="R90" i="6" s="1"/>
  <c r="R11" i="6"/>
  <c r="R10" i="6"/>
  <c r="T175" i="6"/>
  <c r="T174" i="6"/>
  <c r="T108" i="6"/>
  <c r="T96" i="6"/>
  <c r="T95" i="6"/>
  <c r="T23" i="6"/>
  <c r="T90" i="6" s="1"/>
  <c r="T11" i="6"/>
  <c r="T10" i="6"/>
  <c r="Q108" i="6"/>
  <c r="Q96" i="6"/>
  <c r="Q95" i="6"/>
  <c r="Q23" i="6"/>
  <c r="Q90" i="6" s="1"/>
  <c r="Q11" i="6"/>
  <c r="Q10" i="6"/>
  <c r="AG4" i="4" a="1"/>
  <c r="AG4" i="4" s="1"/>
  <c r="AF4" i="4" a="1"/>
  <c r="AF4" i="4" s="1"/>
  <c r="AE4" i="4" a="1"/>
  <c r="AE4" i="4" s="1"/>
  <c r="AD4" i="4" a="1"/>
  <c r="AD4" i="4" s="1"/>
  <c r="AC4" i="4" a="1"/>
  <c r="AC4" i="4" s="1"/>
  <c r="AE45" i="4"/>
  <c r="AD45" i="4"/>
  <c r="AE33" i="4"/>
  <c r="AD33" i="4"/>
  <c r="AE32" i="4"/>
  <c r="AD32" i="4"/>
  <c r="AE3" i="4" a="1"/>
  <c r="AE3" i="4" s="1"/>
  <c r="AD3" i="4" a="1"/>
  <c r="AD3" i="4" s="1"/>
  <c r="AF45" i="4"/>
  <c r="AF33" i="4"/>
  <c r="AF32" i="4"/>
  <c r="AF3" i="4" a="1"/>
  <c r="AF3" i="4" s="1"/>
  <c r="AC21" i="4"/>
  <c r="AG175" i="6"/>
  <c r="AD21" i="4" s="1"/>
  <c r="AG174" i="6"/>
  <c r="AG108" i="6"/>
  <c r="AG96" i="6"/>
  <c r="AG95" i="6"/>
  <c r="AG90" i="6"/>
  <c r="AG23" i="6"/>
  <c r="AG11" i="6"/>
  <c r="AG10" i="6"/>
  <c r="AH108" i="6"/>
  <c r="AH96" i="6"/>
  <c r="AH95" i="6"/>
  <c r="AH175" i="6"/>
  <c r="AE21" i="4" s="1"/>
  <c r="AH174" i="6"/>
  <c r="M3" i="4" a="1"/>
  <c r="M3" i="4" s="1"/>
  <c r="N3" i="4" a="1"/>
  <c r="N3" i="4" s="1"/>
  <c r="O3" i="4" a="1"/>
  <c r="O3" i="4" s="1"/>
  <c r="P3" i="4" a="1"/>
  <c r="P3" i="4" s="1"/>
  <c r="Q3" i="4" a="1"/>
  <c r="Q3" i="4" s="1"/>
  <c r="R3" i="4" a="1"/>
  <c r="R3" i="4" s="1"/>
  <c r="S3" i="4" a="1"/>
  <c r="S3" i="4" s="1"/>
  <c r="T3" i="4" a="1"/>
  <c r="T3" i="4" s="1"/>
  <c r="U3" i="4" a="1"/>
  <c r="U3" i="4" s="1"/>
  <c r="V3" i="4" a="1"/>
  <c r="V3" i="4" s="1"/>
  <c r="V5" i="4" s="1"/>
  <c r="W3" i="4" a="1"/>
  <c r="W3" i="4" s="1"/>
  <c r="X3" i="4" a="1"/>
  <c r="X3" i="4" s="1"/>
  <c r="Y3" i="4" a="1"/>
  <c r="Y3" i="4" s="1"/>
  <c r="Z3" i="4" a="1"/>
  <c r="Z3" i="4" s="1"/>
  <c r="AA3" i="4" a="1"/>
  <c r="AA3" i="4" s="1"/>
  <c r="AB3" i="4" a="1"/>
  <c r="AB3" i="4" s="1"/>
  <c r="AC3" i="4" a="1"/>
  <c r="AC3" i="4" s="1"/>
  <c r="AG3" i="4" a="1"/>
  <c r="AG3" i="4" s="1"/>
  <c r="AG5" i="4" s="1"/>
  <c r="M4" i="4" a="1"/>
  <c r="M4" i="4" s="1"/>
  <c r="N4" i="4" a="1"/>
  <c r="N4" i="4" s="1"/>
  <c r="O4" i="4" a="1"/>
  <c r="O4" i="4" s="1"/>
  <c r="P4" i="4" a="1"/>
  <c r="P4" i="4" s="1"/>
  <c r="Q4" i="4" a="1"/>
  <c r="Q4" i="4" s="1"/>
  <c r="R4" i="4" a="1"/>
  <c r="R4" i="4" s="1"/>
  <c r="S4" i="4" a="1"/>
  <c r="S4" i="4" s="1"/>
  <c r="T4" i="4" a="1"/>
  <c r="T4" i="4" s="1"/>
  <c r="U4" i="4" a="1"/>
  <c r="U4" i="4" s="1"/>
  <c r="V4" i="4" a="1"/>
  <c r="V4" i="4" s="1"/>
  <c r="W4" i="4" a="1"/>
  <c r="W4" i="4" s="1"/>
  <c r="X4" i="4" a="1"/>
  <c r="X4" i="4" s="1"/>
  <c r="Y4" i="4" a="1"/>
  <c r="Y4" i="4" s="1"/>
  <c r="Z4" i="4" a="1"/>
  <c r="Z4" i="4" s="1"/>
  <c r="AA4" i="4" a="1"/>
  <c r="AA4" i="4" s="1"/>
  <c r="AB4" i="4" a="1"/>
  <c r="AB4" i="4" s="1"/>
  <c r="L4" i="4" a="1"/>
  <c r="L4" i="4" s="1"/>
  <c r="L3" i="4" a="1"/>
  <c r="L3" i="4" s="1"/>
  <c r="Q174" i="6" l="1"/>
  <c r="Q175" i="6" s="1"/>
  <c r="AE18" i="4"/>
  <c r="AE5" i="4"/>
  <c r="AE6" i="4"/>
  <c r="AD18" i="4"/>
  <c r="AD6" i="4"/>
  <c r="AD5" i="4"/>
  <c r="AF18" i="4"/>
  <c r="AF6" i="4"/>
  <c r="AF5" i="4"/>
  <c r="O5" i="4"/>
  <c r="O18" i="4"/>
  <c r="O6" i="4"/>
  <c r="Y18" i="4"/>
  <c r="Y5" i="4"/>
  <c r="Y6" i="4"/>
  <c r="X5" i="4"/>
  <c r="X6" i="4"/>
  <c r="X18" i="4"/>
  <c r="W5" i="4"/>
  <c r="W6" i="4"/>
  <c r="W18" i="4"/>
  <c r="Q6" i="4"/>
  <c r="Q5" i="4"/>
  <c r="Q18" i="4"/>
  <c r="P5" i="4"/>
  <c r="P18" i="4"/>
  <c r="P6" i="4"/>
  <c r="AC5" i="4"/>
  <c r="AC6" i="4"/>
  <c r="AC18" i="4"/>
  <c r="Z6" i="4"/>
  <c r="Z5" i="4"/>
  <c r="Z18" i="4"/>
  <c r="T5" i="4"/>
  <c r="T6" i="4"/>
  <c r="T18" i="4"/>
  <c r="R18" i="4"/>
  <c r="R5" i="4"/>
  <c r="R6" i="4"/>
  <c r="AB5" i="4"/>
  <c r="AB18" i="4"/>
  <c r="AB6" i="4"/>
  <c r="AA6" i="4"/>
  <c r="AA18" i="4"/>
  <c r="AA5" i="4"/>
  <c r="U5" i="4"/>
  <c r="U6" i="4"/>
  <c r="U18" i="4"/>
  <c r="S5" i="4"/>
  <c r="S6" i="4"/>
  <c r="S18" i="4"/>
  <c r="N6" i="4"/>
  <c r="N5" i="4"/>
  <c r="N18" i="4"/>
  <c r="M5" i="4"/>
  <c r="M18" i="4"/>
  <c r="M6" i="4"/>
  <c r="V18" i="4"/>
  <c r="V6" i="4"/>
  <c r="AG18" i="4"/>
  <c r="AG6" i="4"/>
  <c r="AC108" i="6" l="1"/>
  <c r="AC174" i="6" s="1"/>
  <c r="AB108" i="6"/>
  <c r="AB174" i="6" s="1"/>
  <c r="AA108" i="6"/>
  <c r="AA174" i="6" s="1"/>
  <c r="Y108" i="6"/>
  <c r="Y174" i="6" s="1"/>
  <c r="X108" i="6"/>
  <c r="X174" i="6" s="1"/>
  <c r="W108" i="6"/>
  <c r="W174" i="6" s="1"/>
  <c r="V108" i="6"/>
  <c r="V174" i="6" s="1"/>
  <c r="U108" i="6"/>
  <c r="U174" i="6" s="1"/>
  <c r="S108" i="6"/>
  <c r="S174" i="6" s="1"/>
  <c r="P108" i="6"/>
  <c r="P174" i="6" s="1"/>
  <c r="O108" i="6"/>
  <c r="O174" i="6" s="1"/>
  <c r="N108" i="6"/>
  <c r="N174" i="6" s="1"/>
  <c r="M108" i="6"/>
  <c r="L108" i="6"/>
  <c r="AC96" i="6"/>
  <c r="AB96" i="6"/>
  <c r="AA96" i="6"/>
  <c r="Y96" i="6"/>
  <c r="X96" i="6"/>
  <c r="W96" i="6"/>
  <c r="V96" i="6"/>
  <c r="U96" i="6"/>
  <c r="S96" i="6"/>
  <c r="P96" i="6"/>
  <c r="O96" i="6"/>
  <c r="N96" i="6"/>
  <c r="M96" i="6"/>
  <c r="L96" i="6"/>
  <c r="AC95" i="6"/>
  <c r="AB95" i="6"/>
  <c r="AA95" i="6"/>
  <c r="Y95" i="6"/>
  <c r="X95" i="6"/>
  <c r="W95" i="6"/>
  <c r="V95" i="6"/>
  <c r="U95" i="6"/>
  <c r="S95" i="6"/>
  <c r="P95" i="6"/>
  <c r="O95" i="6"/>
  <c r="N95" i="6"/>
  <c r="M95" i="6"/>
  <c r="L95" i="6"/>
  <c r="AH90" i="6"/>
  <c r="AH23" i="6"/>
  <c r="AH11" i="6"/>
  <c r="AH10" i="6"/>
  <c r="M64" i="6"/>
  <c r="M63" i="6"/>
  <c r="M62" i="6"/>
  <c r="AC23" i="6"/>
  <c r="AC90" i="6" s="1"/>
  <c r="AB23" i="6"/>
  <c r="AB90" i="6" s="1"/>
  <c r="AA23" i="6"/>
  <c r="AA90" i="6" s="1"/>
  <c r="Y23" i="6"/>
  <c r="Y90" i="6" s="1"/>
  <c r="X23" i="6"/>
  <c r="X90" i="6" s="1"/>
  <c r="W23" i="6"/>
  <c r="W90" i="6" s="1"/>
  <c r="V23" i="6"/>
  <c r="V90" i="6" s="1"/>
  <c r="U23" i="6"/>
  <c r="U90" i="6" s="1"/>
  <c r="S23" i="6"/>
  <c r="S90" i="6" s="1"/>
  <c r="P23" i="6"/>
  <c r="P90" i="6" s="1"/>
  <c r="O23" i="6"/>
  <c r="O90" i="6" s="1"/>
  <c r="N23" i="6"/>
  <c r="N90" i="6" s="1"/>
  <c r="M23" i="6"/>
  <c r="L23" i="6"/>
  <c r="L90" i="6" s="1"/>
  <c r="AC11" i="6"/>
  <c r="AB11" i="6"/>
  <c r="AA11" i="6"/>
  <c r="Y11" i="6"/>
  <c r="X11" i="6"/>
  <c r="W11" i="6"/>
  <c r="V11" i="6"/>
  <c r="U11" i="6"/>
  <c r="S11" i="6"/>
  <c r="P11" i="6"/>
  <c r="O11" i="6"/>
  <c r="N11" i="6"/>
  <c r="M11" i="6"/>
  <c r="L11" i="6"/>
  <c r="AC10" i="6"/>
  <c r="AB10" i="6"/>
  <c r="AA10" i="6"/>
  <c r="Y10" i="6"/>
  <c r="X10" i="6"/>
  <c r="W10" i="6"/>
  <c r="V10" i="6"/>
  <c r="U10" i="6"/>
  <c r="S10" i="6"/>
  <c r="P10" i="6"/>
  <c r="O10" i="6"/>
  <c r="N10" i="6"/>
  <c r="M10" i="6"/>
  <c r="L10" i="6"/>
  <c r="D7" i="6"/>
  <c r="Z45" i="4"/>
  <c r="Z33" i="4"/>
  <c r="Z32" i="4"/>
  <c r="Y45" i="4"/>
  <c r="Y33" i="4"/>
  <c r="Y32" i="4"/>
  <c r="X45" i="4"/>
  <c r="W45" i="4"/>
  <c r="X33" i="4"/>
  <c r="W33" i="4"/>
  <c r="X32" i="4"/>
  <c r="W32" i="4"/>
  <c r="V45" i="4"/>
  <c r="V33" i="4"/>
  <c r="V32" i="4"/>
  <c r="P45" i="4"/>
  <c r="P33" i="4"/>
  <c r="P32" i="4"/>
  <c r="M45" i="4"/>
  <c r="M33" i="4"/>
  <c r="M32" i="4"/>
  <c r="L45" i="4"/>
  <c r="L33" i="4"/>
  <c r="L32" i="4"/>
  <c r="AG45" i="4"/>
  <c r="AC45" i="4"/>
  <c r="AB45" i="4"/>
  <c r="AA45" i="4"/>
  <c r="U45" i="4"/>
  <c r="T45" i="4"/>
  <c r="S45" i="4"/>
  <c r="R45" i="4"/>
  <c r="Q45" i="4"/>
  <c r="O45" i="4"/>
  <c r="N45" i="4"/>
  <c r="AG33" i="4"/>
  <c r="AC33" i="4"/>
  <c r="AB33" i="4"/>
  <c r="AA33" i="4"/>
  <c r="U33" i="4"/>
  <c r="T33" i="4"/>
  <c r="S33" i="4"/>
  <c r="R33" i="4"/>
  <c r="Q33" i="4"/>
  <c r="O33" i="4"/>
  <c r="N33" i="4"/>
  <c r="AG32" i="4"/>
  <c r="AC32" i="4"/>
  <c r="AB32" i="4"/>
  <c r="AA32" i="4"/>
  <c r="U32" i="4"/>
  <c r="T32" i="4"/>
  <c r="S32" i="4"/>
  <c r="R32" i="4"/>
  <c r="Q32" i="4"/>
  <c r="O32" i="4"/>
  <c r="N32" i="4"/>
  <c r="L18" i="4"/>
  <c r="L6" i="4"/>
  <c r="L5" i="4"/>
  <c r="D92" i="6" l="1"/>
  <c r="D2" i="4"/>
  <c r="N175" i="6"/>
  <c r="N21" i="4" s="1"/>
  <c r="L174" i="6"/>
  <c r="L175" i="6" s="1"/>
  <c r="L21" i="4" s="1"/>
  <c r="M174" i="6"/>
  <c r="O175" i="6"/>
  <c r="P175" i="6"/>
  <c r="Q21" i="4" s="1"/>
  <c r="S175" i="6"/>
  <c r="R21" i="4" s="1"/>
  <c r="U175" i="6"/>
  <c r="S21" i="4" s="1"/>
  <c r="S26" i="4" s="1"/>
  <c r="S27" i="4" s="1"/>
  <c r="V175" i="6"/>
  <c r="T21" i="4" s="1"/>
  <c r="W175" i="6"/>
  <c r="U21" i="4" s="1"/>
  <c r="U26" i="4" s="1"/>
  <c r="U27" i="4" s="1"/>
  <c r="X175" i="6"/>
  <c r="V21" i="4" s="1"/>
  <c r="Y175" i="6"/>
  <c r="W21" i="4" s="1"/>
  <c r="AA175" i="6"/>
  <c r="X21" i="4" s="1"/>
  <c r="AB175" i="6"/>
  <c r="AC175" i="6"/>
  <c r="M90" i="6"/>
  <c r="Z53" i="4"/>
  <c r="Z54" i="4" s="1"/>
  <c r="Y53" i="4"/>
  <c r="Y54" i="4" s="1"/>
  <c r="W53" i="4"/>
  <c r="W54" i="4" s="1"/>
  <c r="X53" i="4"/>
  <c r="X54" i="4" s="1"/>
  <c r="M53" i="4"/>
  <c r="M54" i="4" s="1"/>
  <c r="AB21" i="4" l="1"/>
  <c r="AA21" i="4"/>
  <c r="Z21" i="4"/>
  <c r="Y21" i="4"/>
  <c r="Y26" i="4" s="1"/>
  <c r="Y27" i="4" s="1"/>
  <c r="P21" i="4"/>
  <c r="O21" i="4"/>
  <c r="M175" i="6"/>
  <c r="M21" i="4" s="1"/>
  <c r="V53" i="4"/>
  <c r="V54" i="4" s="1"/>
  <c r="P53" i="4"/>
  <c r="P54" i="4" s="1"/>
  <c r="L53" i="4"/>
  <c r="L54" i="4" s="1"/>
  <c r="T53" i="4" l="1"/>
  <c r="T54" i="4" s="1"/>
  <c r="Q53" i="4"/>
  <c r="Q54" i="4" s="1"/>
  <c r="W26" i="4"/>
  <c r="W27" i="4" s="1"/>
  <c r="AB26" i="4"/>
  <c r="AB27" i="4" s="1"/>
  <c r="V26" i="4"/>
  <c r="V27" i="4" s="1"/>
  <c r="N26" i="4" l="1"/>
  <c r="N27" i="4" s="1"/>
  <c r="Q26" i="4" l="1"/>
  <c r="Q27" i="4" s="1"/>
  <c r="O26" i="4"/>
  <c r="O27" i="4" s="1"/>
  <c r="U53" i="4" l="1"/>
  <c r="U54" i="4" s="1"/>
  <c r="S53" i="4"/>
  <c r="S54" i="4" s="1"/>
  <c r="T26" i="4"/>
  <c r="T27" i="4" s="1"/>
  <c r="Z26" i="4"/>
  <c r="Z27" i="4" s="1"/>
  <c r="N53" i="4" l="1"/>
  <c r="N54" i="4" s="1"/>
  <c r="L26" i="4"/>
  <c r="L27" i="4" s="1"/>
  <c r="P26" i="4" l="1"/>
  <c r="P27" i="4" s="1"/>
  <c r="X26" i="4" l="1"/>
  <c r="X27" i="4" s="1"/>
  <c r="O53" i="4" l="1"/>
  <c r="O54" i="4" s="1"/>
  <c r="R53" i="4"/>
  <c r="R54" i="4" s="1"/>
  <c r="M26" i="4" l="1"/>
  <c r="M27" i="4" s="1"/>
  <c r="AA26" i="4"/>
  <c r="AA27" i="4" s="1"/>
  <c r="R26" i="4"/>
  <c r="R27" i="4" s="1"/>
  <c r="D29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<sst xmlns="http://schemas.openxmlformats.org/spreadsheetml/2006/main" count="234" uniqueCount="107">
  <si>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</si>
  <si>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</si>
  <si>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</si>
  <si>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</si>
  <si>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</si>
  <si>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</si>
  <si>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</si>
  <si>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</si>
  <si>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</si>
  <si>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</si>
  <si>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</si>
  <si>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</si>
  <si>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</si>
  <si>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</si>
  <si>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</si>
  <si>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</si>
  <si>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</si>
  <si>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</si>
  <si>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</si>
  <si>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</si>
  <si>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</si>
  <si>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>RT</t>
  </si>
  <si>
    <t>LT</t>
  </si>
  <si>
    <t>D-1</t>
  </si>
  <si>
    <t>D-2</t>
  </si>
  <si>
    <t>D-3</t>
  </si>
  <si>
    <t>D-4</t>
  </si>
  <si>
    <t>D-5</t>
  </si>
  <si>
    <t>D-6</t>
  </si>
  <si>
    <t>D-7</t>
  </si>
  <si>
    <t>R-1</t>
  </si>
  <si>
    <t>R-2</t>
  </si>
  <si>
    <t>R-3</t>
  </si>
  <si>
    <t>R-4</t>
  </si>
  <si>
    <t>R-5</t>
  </si>
  <si>
    <t>R-6</t>
  </si>
  <si>
    <t>D-8</t>
  </si>
  <si>
    <t>D-9</t>
  </si>
  <si>
    <t>D-10</t>
  </si>
  <si>
    <t>D-11</t>
  </si>
  <si>
    <t>R-7</t>
  </si>
  <si>
    <t>611E04400</t>
  </si>
  <si>
    <t>202E35100</t>
  </si>
  <si>
    <t>611E07400</t>
  </si>
  <si>
    <t>611E08900</t>
  </si>
  <si>
    <t>611E10400</t>
  </si>
  <si>
    <t xml:space="preserve">TOTALS THIS SHEET  </t>
  </si>
  <si>
    <t>R-8</t>
  </si>
  <si>
    <t>R-9</t>
  </si>
  <si>
    <t>R-10</t>
  </si>
  <si>
    <t>RT/LT</t>
  </si>
  <si>
    <t>TOTALS CARRIED TO GENERAL SUMMARY</t>
  </si>
  <si>
    <t>R-11</t>
  </si>
  <si>
    <t>R-12</t>
  </si>
  <si>
    <t>R-13</t>
  </si>
  <si>
    <t>202E58000</t>
  </si>
  <si>
    <t>LT/RT</t>
  </si>
  <si>
    <t>R-14</t>
  </si>
  <si>
    <t>R-15</t>
  </si>
  <si>
    <t>R-16</t>
  </si>
  <si>
    <t>R-17</t>
  </si>
  <si>
    <t>R-18</t>
  </si>
  <si>
    <t>R-19</t>
  </si>
  <si>
    <t>202E35200</t>
  </si>
  <si>
    <t>R-20</t>
  </si>
  <si>
    <t>R-21</t>
  </si>
  <si>
    <t>R-22</t>
  </si>
  <si>
    <t>R-23</t>
  </si>
  <si>
    <t>R-24</t>
  </si>
  <si>
    <t>R-25</t>
  </si>
  <si>
    <t>D-12</t>
  </si>
  <si>
    <t>D-13</t>
  </si>
  <si>
    <t>D-14</t>
  </si>
  <si>
    <t>D-15</t>
  </si>
  <si>
    <t>D-16</t>
  </si>
  <si>
    <t>D-17</t>
  </si>
  <si>
    <t>D-18</t>
  </si>
  <si>
    <t>D-19</t>
  </si>
  <si>
    <t>D-20</t>
  </si>
  <si>
    <t>D-21</t>
  </si>
  <si>
    <t>D-22</t>
  </si>
  <si>
    <t>D-23</t>
  </si>
  <si>
    <t>D-24</t>
  </si>
  <si>
    <t>D-25</t>
  </si>
  <si>
    <t>D-26</t>
  </si>
  <si>
    <t>D-27</t>
  </si>
  <si>
    <t>611E11900</t>
  </si>
  <si>
    <t>611E20900</t>
  </si>
  <si>
    <t>611E05900</t>
  </si>
  <si>
    <t>611E99100</t>
  </si>
  <si>
    <t>202E58200</t>
  </si>
  <si>
    <t>611E13400</t>
  </si>
  <si>
    <t>611E16400</t>
  </si>
  <si>
    <t>611E19400</t>
  </si>
  <si>
    <t>86+54.37</t>
  </si>
  <si>
    <t>611E99110</t>
  </si>
  <si>
    <t>I.R. 280</t>
  </si>
  <si>
    <t>611E98630</t>
  </si>
  <si>
    <t>D-3A</t>
  </si>
  <si>
    <t>D-4A</t>
  </si>
  <si>
    <t>D-2A</t>
  </si>
  <si>
    <t>611E99575</t>
  </si>
  <si>
    <t>, BOLT DOWN LID</t>
  </si>
  <si>
    <t>57 / 58</t>
  </si>
  <si>
    <t>62 / 63</t>
  </si>
  <si>
    <t>63 / 64</t>
  </si>
  <si>
    <t>64 /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</si>
</sst>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&quot;+&quot;00.00"/>
    <numFmt numFmtId="165" formatCode="0\)"/>
    <numFmt numFmtId="166" formatCode="&quot;SUBSUMMARY SHEET &quot;#"/>
    <numFmt numFmtId="167" formatCode="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12" fillId="6" borderId="40" applyNumberFormat="0" applyFont="0" applyAlignment="0" applyProtection="0"/>
  </cellStyleXfs>
  <cellXfs count="91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11" fontId="5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19" xfId="0" applyFont="1" applyBorder="1" applyAlignment="1">
      <alignment vertical="center"/>
    </xf>
    <xf numFmtId="0" fontId="5" fillId="5" borderId="23" xfId="0" applyFont="1" applyFill="1" applyBorder="1" applyAlignment="1" applyProtection="1">
      <alignment vertical="center"/>
      <protection locked="0"/>
    </xf>
    <xf numFmtId="0" fontId="5" fillId="5" borderId="21" xfId="0" applyFont="1" applyFill="1" applyBorder="1" applyAlignment="1" applyProtection="1">
      <alignment vertical="center"/>
      <protection locked="0"/>
    </xf>
    <xf numFmtId="0" fontId="5" fillId="5" borderId="19" xfId="0" applyFont="1" applyFill="1" applyBorder="1" applyAlignment="1" applyProtection="1">
      <alignment vertical="center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30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1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49" fontId="5" fillId="5" borderId="0" xfId="0" applyNumberFormat="1" applyFont="1" applyFill="1" applyAlignment="1" applyProtection="1">
      <alignment horizontal="center" vertical="center"/>
      <protection locked="0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1" fontId="5" fillId="0" borderId="8" xfId="0" applyNumberFormat="1" applyFont="1" applyBorder="1" applyAlignment="1" applyProtection="1">
      <alignment horizontal="center" vertical="center"/>
      <protection locked="0"/>
    </xf>
    <xf numFmtId="11" fontId="5" fillId="3" borderId="9" xfId="0" quotePrefix="1" applyNumberFormat="1" applyFont="1" applyFill="1" applyBorder="1" applyAlignment="1" applyProtection="1">
      <alignment horizontal="center" vertical="center" shrinkToFit="1"/>
      <protection locked="0"/>
    </xf>
    <xf numFmtId="167" fontId="5" fillId="0" borderId="8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 applyProtection="1">
      <alignment horizontal="center" vertical="center"/>
      <protection locked="0"/>
    </xf>
    <xf numFmtId="1" fontId="5" fillId="0" borderId="35" xfId="0" applyNumberFormat="1" applyFont="1" applyBorder="1" applyAlignment="1">
      <alignment horizontal="center" vertic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 applyProtection="1">
      <alignment horizontal="center" vertical="center"/>
      <protection locked="0"/>
    </xf>
    <xf numFmtId="0" fontId="5" fillId="6" borderId="40" xfId="29" applyFont="1" applyAlignment="1">
      <alignment horizontal="center" vertical="center"/>
    </xf>
    <xf numFmtId="0" fontId="0" fillId="6" borderId="40" xfId="29" applyFont="1" applyAlignment="1">
      <alignment horizontal="center"/>
    </xf>
    <xf numFmtId="164" fontId="5" fillId="0" borderId="8" xfId="0" applyNumberFormat="1" applyFont="1" applyBorder="1" applyAlignment="1" applyProtection="1">
      <alignment vertical="center"/>
      <protection locked="0"/>
    </xf>
    <xf numFmtId="164" fontId="5" fillId="0" borderId="25" xfId="0" applyNumberFormat="1" applyFont="1" applyBorder="1" applyAlignment="1" applyProtection="1">
      <alignment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 textRotation="90" wrapText="1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164" fontId="5" fillId="0" borderId="25" xfId="0" applyNumberFormat="1" applyFont="1" applyBorder="1" applyAlignment="1" applyProtection="1">
      <alignment horizontal="center" vertical="center"/>
      <protection locked="0"/>
    </xf>
    <xf numFmtId="164" fontId="5" fillId="0" borderId="31" xfId="0" applyNumberFormat="1" applyFont="1" applyBorder="1" applyAlignment="1" applyProtection="1">
      <alignment horizontal="center" vertical="center"/>
      <protection locked="0"/>
    </xf>
    <xf numFmtId="0" fontId="0" fillId="0" borderId="3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6" fontId="4" fillId="4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32" xfId="0" applyNumberFormat="1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164" fontId="5" fillId="0" borderId="14" xfId="0" applyNumberFormat="1" applyFont="1" applyBorder="1" applyAlignment="1" applyProtection="1">
      <alignment horizontal="center" vertical="center"/>
      <protection locked="0"/>
    </xf>
    <xf numFmtId="164" fontId="5" fillId="0" borderId="15" xfId="0" applyNumberFormat="1" applyFont="1" applyBorder="1" applyAlignment="1" applyProtection="1">
      <alignment horizontal="center" vertical="center"/>
      <protection locked="0"/>
    </xf>
    <xf numFmtId="164" fontId="5" fillId="0" borderId="42" xfId="0" applyNumberFormat="1" applyFont="1" applyBorder="1" applyAlignment="1" applyProtection="1">
      <alignment horizontal="center" vertical="center"/>
      <protection locked="0"/>
    </xf>
    <xf numFmtId="166" fontId="4" fillId="4" borderId="0" xfId="0" applyNumberFormat="1" applyFont="1" applyFill="1" applyAlignment="1" applyProtection="1">
      <alignment horizontal="center" vertical="center"/>
      <protection locked="0"/>
    </xf>
  </cellXfs>
  <cellStyles count="30">
    <cellStyle name="Hyperlink" xfId="1" builtinId="8"/>
    <cellStyle name="Hyperlink 2" xfId="24" xr:uid="{F6EF8318-C31A-46C0-A722-F7E07B1D07C3}"/>
    <cellStyle name="Hyperlink 3" xfId="20" xr:uid="{FA365063-7BCC-4292-8619-42BCF992B302}"/>
    <cellStyle name="Normal" xfId="0" builtinId="0"/>
    <cellStyle name="Normal 2" xfId="3" xr:uid="{8444EE99-0AD2-4BFE-A367-E4FEAEB72650}"/>
    <cellStyle name="Normal 2 2" xfId="11" xr:uid="{682389A3-C785-4C50-9527-B2F4FE7CC1F0}"/>
    <cellStyle name="Normal 2 2 2" xfId="14" xr:uid="{8606E0BF-9E35-4E27-A96F-FDE8B014C462}"/>
    <cellStyle name="Normal 2 3" xfId="8" xr:uid="{494C440C-0295-4C07-922A-B53FD2239E8F}"/>
    <cellStyle name="Normal 2 3 2" xfId="13" xr:uid="{9440BCE4-B4BF-4D49-AD76-7D62B5244C04}"/>
    <cellStyle name="Normal 2 4" xfId="12" xr:uid="{74E37A1A-A92E-472D-81DB-D785E4D9D87C}"/>
    <cellStyle name="Normal 2 5" xfId="15" xr:uid="{EF079052-5349-410A-AAA1-9E822E63DD3D}"/>
    <cellStyle name="Normal 2 6" xfId="22" xr:uid="{A15A7E92-F385-47C3-A279-8EA5899A908E}"/>
    <cellStyle name="Normal 2 7" xfId="4" xr:uid="{DE024A41-2719-4845-A131-E9AE08909E8A}"/>
    <cellStyle name="Normal 3" xfId="5" xr:uid="{9ED84263-D5B9-403E-B01D-06F50DC81327}"/>
    <cellStyle name="Normal 3 2" xfId="10" xr:uid="{AC93CCE7-8D4E-4131-9111-D44BA883564E}"/>
    <cellStyle name="Normal 3 2 2" xfId="16" xr:uid="{9CFF03D3-3402-4C5D-B1A7-69DC2BB6C919}"/>
    <cellStyle name="Normal 3 3" xfId="23" xr:uid="{C53340EE-1AB7-4298-A309-5CF3B2015D58}"/>
    <cellStyle name="Normal 4" xfId="6" xr:uid="{CB625F66-AC30-450C-94AB-432B9065562C}"/>
    <cellStyle name="Normal 4 2" xfId="9" xr:uid="{A0A3704A-3A3B-4340-BB57-D6ECA2083B46}"/>
    <cellStyle name="Normal 5" xfId="7" xr:uid="{1908F342-E10C-46EE-B174-E4C4F083D730}"/>
    <cellStyle name="Normal 5 2" xfId="17" xr:uid="{626B6612-DF05-4AA9-A6EB-421E2E851104}"/>
    <cellStyle name="Normal 6" xfId="18" xr:uid="{DF6DB122-65E0-462E-AF56-970BB037CFFF}"/>
    <cellStyle name="Normal 6 2" xfId="19" xr:uid="{BA265056-2ED7-4617-B879-268CC6257370}"/>
    <cellStyle name="Normal 6 3" xfId="21" xr:uid="{F5BB1DF5-382D-4DEF-9059-9794BE0FAF2E}"/>
    <cellStyle name="Normal 7" xfId="25" xr:uid="{4F69044C-0836-4B36-83EC-A9F3ED9F99EE}"/>
    <cellStyle name="Normal 7 2" xfId="26" xr:uid="{E5FA3AD9-E76D-47EE-9715-5FAA993BA952}"/>
    <cellStyle name="Normal 8" xfId="27" xr:uid="{928EDB2D-2D37-4C6E-B7A2-39B66DCCFEC0}"/>
    <cellStyle name="Normal 8 2" xfId="28" xr:uid="{85E45082-971C-41E8-8618-2627A3926AF0}"/>
    <cellStyle name="Note" xfId="29" builtinId="10"/>
    <cellStyle name="Percent 2" xfId="2" xr:uid="{00000000-0005-0000-0000-000002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109BD76C-2074-400C-9A09-17C8CED5DBD4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5F8B367A-33BE-47C1-A72F-1B87A5BC8885}">
      <tableStyleElement type="firstRowStripe" dxfId="0"/>
    </tableStyle>
  </tableStyles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7243-BAFB-4841-B551-9CF04A382A39}">
  <sheetPr>
    <pageSetUpPr fitToPage="1"/>
  </sheetPr>
  <dimension ref="A1:AO175"/>
  <sheetViews>
    <sheetView showGridLines="0" tabSelected="1" zoomScale="90" zoomScaleNormal="9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8.140625" style="6" customWidth="1"/>
    <col min="12" max="12" width="9.7109375" style="6" customWidth="1"/>
    <col min="13" max="34" width="9.7109375" style="5" customWidth="1"/>
    <col min="35" max="35" width="2.7109375" style="5" customWidth="1"/>
    <col min="36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41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3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41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1"/>
      <c r="N3" s="1"/>
      <c r="O3" s="1"/>
      <c r="P3" s="2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41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41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41" ht="12.75" customHeight="1" thickBot="1" x14ac:dyDescent="0.25"/>
    <row r="7" spans="1:41" ht="12.75" customHeight="1" thickBot="1" x14ac:dyDescent="0.25">
      <c r="B7" s="15" t="s">
        <v>9</v>
      </c>
      <c r="D7" s="62">
        <f>AJ7</f>
        <v>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J7" s="11">
        <v>1</v>
      </c>
      <c r="AK7" s="12" t="s">
        <v>3</v>
      </c>
      <c r="AL7" s="36"/>
      <c r="AM7" s="36"/>
      <c r="AN7" s="36"/>
      <c r="AO7" s="36"/>
    </row>
    <row r="8" spans="1:41" ht="12.75" customHeight="1" thickBot="1" x14ac:dyDescent="0.25">
      <c r="B8" s="18">
        <v>51</v>
      </c>
      <c r="D8" s="64" t="s">
        <v>7</v>
      </c>
      <c r="E8" s="64"/>
      <c r="F8" s="64"/>
      <c r="G8" s="64"/>
      <c r="H8" s="64"/>
      <c r="I8" s="64"/>
      <c r="J8" s="64"/>
      <c r="K8" s="14"/>
      <c r="L8" s="37" t="s">
        <v>42</v>
      </c>
      <c r="M8" s="14" t="s">
        <v>63</v>
      </c>
      <c r="N8" s="14" t="s">
        <v>55</v>
      </c>
      <c r="O8" s="14" t="s">
        <v>90</v>
      </c>
      <c r="P8" s="14" t="s">
        <v>41</v>
      </c>
      <c r="Q8" s="14" t="s">
        <v>88</v>
      </c>
      <c r="R8" s="14" t="s">
        <v>43</v>
      </c>
      <c r="S8" s="14" t="s">
        <v>44</v>
      </c>
      <c r="T8" s="14" t="s">
        <v>45</v>
      </c>
      <c r="U8" s="14" t="s">
        <v>86</v>
      </c>
      <c r="V8" s="30" t="s">
        <v>91</v>
      </c>
      <c r="W8" s="14" t="s">
        <v>92</v>
      </c>
      <c r="X8" s="30" t="s">
        <v>93</v>
      </c>
      <c r="Y8" s="30" t="s">
        <v>87</v>
      </c>
      <c r="Z8" s="14" t="s">
        <v>97</v>
      </c>
      <c r="AA8" s="14" t="s">
        <v>89</v>
      </c>
      <c r="AB8" s="14" t="s">
        <v>95</v>
      </c>
      <c r="AC8" s="14" t="s">
        <v>101</v>
      </c>
      <c r="AD8" s="14"/>
      <c r="AE8" s="14"/>
      <c r="AF8" s="14"/>
      <c r="AG8" s="14"/>
      <c r="AH8" s="14"/>
    </row>
    <row r="9" spans="1:41" ht="12.75" customHeight="1" thickBot="1" x14ac:dyDescent="0.25">
      <c r="D9" s="65" t="s">
        <v>8</v>
      </c>
      <c r="E9" s="65"/>
      <c r="F9" s="65"/>
      <c r="G9" s="65"/>
      <c r="H9" s="65"/>
      <c r="I9" s="65"/>
      <c r="J9" s="65"/>
      <c r="K9" s="10"/>
      <c r="L9" s="10"/>
      <c r="M9" s="10"/>
      <c r="N9" s="10"/>
      <c r="O9" s="10"/>
      <c r="P9" s="10"/>
      <c r="Q9" s="10"/>
      <c r="R9" s="10"/>
      <c r="S9" s="10"/>
      <c r="T9" s="10"/>
      <c r="U9" s="33"/>
      <c r="V9" s="10"/>
      <c r="W9" s="10"/>
      <c r="X9" s="10"/>
      <c r="Y9" s="10"/>
      <c r="Z9" s="10"/>
      <c r="AA9" s="33"/>
      <c r="AB9" s="10"/>
      <c r="AC9" s="10" t="s">
        <v>102</v>
      </c>
      <c r="AD9" s="10"/>
      <c r="AE9" s="10"/>
      <c r="AF9" s="10"/>
      <c r="AG9" s="10"/>
      <c r="AH9" s="10"/>
    </row>
    <row r="10" spans="1:41" ht="12.75" customHeight="1" x14ac:dyDescent="0.2">
      <c r="B10" s="67" t="s">
        <v>10</v>
      </c>
      <c r="D10" s="70" t="s">
        <v>0</v>
      </c>
      <c r="E10" s="70" t="s">
        <v>19</v>
      </c>
      <c r="F10" s="73" t="s">
        <v>1</v>
      </c>
      <c r="G10" s="74"/>
      <c r="H10" s="74"/>
      <c r="I10" s="74"/>
      <c r="J10" s="74"/>
      <c r="K10" s="79" t="s">
        <v>20</v>
      </c>
      <c r="L10" s="19" t="str">
        <f t="shared" ref="L10:AC10" si="0">IF(OR(TRIM(L8)=0,TRIM(L8)=""),"",IF(IFERROR(TRIM(INDEX(QryItemNamed,MATCH(TRIM(L8),ITEM,0),2)),"")="Y","SPECIAL",LEFT(IFERROR(TRIM(INDEX(ITEM,MATCH(TRIM(L8),ITEM,0))),""),3)))</f>
        <v>202</v>
      </c>
      <c r="M10" s="19" t="str">
        <f t="shared" si="0"/>
        <v>202</v>
      </c>
      <c r="N10" s="7" t="str">
        <f t="shared" si="0"/>
        <v>202</v>
      </c>
      <c r="O10" s="19" t="str">
        <f t="shared" si="0"/>
        <v>202</v>
      </c>
      <c r="P10" s="7" t="str">
        <f t="shared" si="0"/>
        <v>611</v>
      </c>
      <c r="Q10" s="7" t="str">
        <f t="shared" ref="Q10:R10" si="1">IF(OR(TRIM(Q8)=0,TRIM(Q8)=""),"",IF(IFERROR(TRIM(INDEX(QryItemNamed,MATCH(TRIM(Q8),ITEM,0),2)),"")="Y","SPECIAL",LEFT(IFERROR(TRIM(INDEX(ITEM,MATCH(TRIM(Q8),ITEM,0))),""),3)))</f>
        <v>611</v>
      </c>
      <c r="R10" s="7" t="str">
        <f t="shared" si="1"/>
        <v>611</v>
      </c>
      <c r="S10" s="7" t="str">
        <f t="shared" si="0"/>
        <v>611</v>
      </c>
      <c r="T10" s="7" t="str">
        <f t="shared" si="0"/>
        <v>611</v>
      </c>
      <c r="U10" s="7" t="str">
        <f t="shared" si="0"/>
        <v>611</v>
      </c>
      <c r="V10" s="7" t="str">
        <f t="shared" si="0"/>
        <v>611</v>
      </c>
      <c r="W10" s="7" t="str">
        <f t="shared" si="0"/>
        <v>611</v>
      </c>
      <c r="X10" s="7" t="str">
        <f t="shared" si="0"/>
        <v>611</v>
      </c>
      <c r="Y10" s="7" t="str">
        <f t="shared" si="0"/>
        <v>611</v>
      </c>
      <c r="Z10" s="7" t="str">
        <f t="shared" si="0"/>
        <v>611</v>
      </c>
      <c r="AA10" s="7" t="str">
        <f t="shared" si="0"/>
        <v>611</v>
      </c>
      <c r="AB10" s="7" t="str">
        <f t="shared" si="0"/>
        <v>611</v>
      </c>
      <c r="AC10" s="7" t="str">
        <f t="shared" si="0"/>
        <v>611</v>
      </c>
      <c r="AD10" s="7" t="str">
        <f t="shared" ref="AD10:AF10" si="2">IF(OR(TRIM(AD8)=0,TRIM(AD8)=""),"",IF(IFERROR(TRIM(INDEX(QryItemNamed,MATCH(TRIM(AD8),ITEM,0),2)),"")="Y","SPECIAL",LEFT(IFERROR(TRIM(INDEX(ITEM,MATCH(TRIM(AD8),ITEM,0))),""),3)))</f>
        <v/>
      </c>
      <c r="AE10" s="7" t="str">
        <f t="shared" si="2"/>
        <v/>
      </c>
      <c r="AF10" s="7" t="str">
        <f t="shared" si="2"/>
        <v/>
      </c>
      <c r="AG10" s="7" t="str">
        <f t="shared" ref="AG10" si="3">IF(OR(TRIM(AG8)=0,TRIM(AG8)=""),"",IF(IFERROR(TRIM(INDEX(QryItemNamed,MATCH(TRIM(AG8),ITEM,0),2)),"")="Y","SPECIAL",LEFT(IFERROR(TRIM(INDEX(ITEM,MATCH(TRIM(AG8),ITEM,0))),""),3)))</f>
        <v/>
      </c>
      <c r="AH10" s="7" t="str">
        <f t="shared" ref="AH10" si="4">IF(OR(TRIM(AH8)=0,TRIM(AH8)=""),"",IF(IFERROR(TRIM(INDEX(QryItemNamed,MATCH(TRIM(AH8),ITEM,0),2)),"")="Y","SPECIAL",LEFT(IFERROR(TRIM(INDEX(ITEM,MATCH(TRIM(AH8),ITEM,0))),""),3)))</f>
        <v/>
      </c>
    </row>
    <row r="11" spans="1:41" ht="12.75" customHeight="1" x14ac:dyDescent="0.2">
      <c r="B11" s="68"/>
      <c r="D11" s="71"/>
      <c r="E11" s="71"/>
      <c r="F11" s="75"/>
      <c r="G11" s="76"/>
      <c r="H11" s="76"/>
      <c r="I11" s="76"/>
      <c r="J11" s="76"/>
      <c r="K11" s="80"/>
      <c r="L11" s="66" t="str">
        <f t="shared" ref="L11:AC11" si="5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PIPE REMOVED, 24" AND UNDER</v>
      </c>
      <c r="M11" s="66" t="str">
        <f t="shared" si="5"/>
        <v>PIPE REMOVED, OVER 24"</v>
      </c>
      <c r="N11" s="47" t="str">
        <f t="shared" si="5"/>
        <v>MANHOLE REMOVED</v>
      </c>
      <c r="O11" s="66" t="str">
        <f t="shared" si="5"/>
        <v>INLET REMOVED</v>
      </c>
      <c r="P11" s="47" t="str">
        <f t="shared" si="5"/>
        <v>12" CONDUIT, TYPE B</v>
      </c>
      <c r="Q11" s="47" t="str">
        <f t="shared" ref="Q11:R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15" CONDUIT, TYPE B</v>
      </c>
      <c r="R11" s="47" t="str">
        <f t="shared" si="6"/>
        <v>18" CONDUIT, TYPE B</v>
      </c>
      <c r="S11" s="47" t="str">
        <f t="shared" si="5"/>
        <v>21" CONDUIT, TYPE B</v>
      </c>
      <c r="T11" s="47" t="str">
        <f t="shared" si="5"/>
        <v>24" CONDUIT, TYPE B</v>
      </c>
      <c r="U11" s="47" t="str">
        <f t="shared" si="5"/>
        <v>27" CONDUIT, TYPE B</v>
      </c>
      <c r="V11" s="47" t="str">
        <f t="shared" si="5"/>
        <v>30" CONDUIT, TYPE B</v>
      </c>
      <c r="W11" s="47" t="str">
        <f t="shared" si="5"/>
        <v>36" CONDUIT, TYPE B</v>
      </c>
      <c r="X11" s="47" t="str">
        <f t="shared" si="5"/>
        <v>42" CONDUIT, TYPE B</v>
      </c>
      <c r="Y11" s="47" t="str">
        <f t="shared" si="5"/>
        <v>48" CONDUIT, TYPE B</v>
      </c>
      <c r="Z11" s="47" t="str">
        <f t="shared" si="5"/>
        <v>CATCH BASIN ADJUSTED TO GRADE</v>
      </c>
      <c r="AA11" s="47" t="str">
        <f t="shared" si="5"/>
        <v>INLET, NO. 3 FOR SINGLE SLOPE BARRIER, TYPE B1</v>
      </c>
      <c r="AB11" s="47" t="str">
        <f t="shared" si="5"/>
        <v>INLET, NO. 3 FOR SINGLE SLOPE BARRIER, TYPE C1</v>
      </c>
      <c r="AC11" s="47" t="str">
        <f t="shared" si="5"/>
        <v>MANHOLE, NO. 3, AS PER PLAN, BOLT DOWN LID</v>
      </c>
      <c r="AD11" s="47" t="str">
        <f t="shared" ref="AD11:AF11" si="7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47" t="str">
        <f t="shared" si="7"/>
        <v/>
      </c>
      <c r="AF11" s="47" t="str">
        <f t="shared" si="7"/>
        <v/>
      </c>
      <c r="AG11" s="47" t="str">
        <f t="shared" ref="AG11" si="8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  <c r="AH11" s="47" t="str">
        <f t="shared" ref="AH11" si="9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/>
      </c>
    </row>
    <row r="12" spans="1:41" ht="12.75" customHeight="1" x14ac:dyDescent="0.2">
      <c r="B12" s="68"/>
      <c r="D12" s="71"/>
      <c r="E12" s="71"/>
      <c r="F12" s="75"/>
      <c r="G12" s="76"/>
      <c r="H12" s="76"/>
      <c r="I12" s="76"/>
      <c r="J12" s="76"/>
      <c r="K12" s="80"/>
      <c r="L12" s="66"/>
      <c r="M12" s="66"/>
      <c r="N12" s="47"/>
      <c r="O12" s="66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41" ht="12.75" customHeight="1" x14ac:dyDescent="0.2">
      <c r="B13" s="68"/>
      <c r="D13" s="71"/>
      <c r="E13" s="71"/>
      <c r="F13" s="75"/>
      <c r="G13" s="76"/>
      <c r="H13" s="76"/>
      <c r="I13" s="76"/>
      <c r="J13" s="76"/>
      <c r="K13" s="80"/>
      <c r="L13" s="66"/>
      <c r="M13" s="66"/>
      <c r="N13" s="47"/>
      <c r="O13" s="66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</row>
    <row r="14" spans="1:41" ht="12.75" customHeight="1" x14ac:dyDescent="0.2">
      <c r="B14" s="68"/>
      <c r="D14" s="71"/>
      <c r="E14" s="71"/>
      <c r="F14" s="75"/>
      <c r="G14" s="76"/>
      <c r="H14" s="76"/>
      <c r="I14" s="76"/>
      <c r="J14" s="76"/>
      <c r="K14" s="80"/>
      <c r="L14" s="66"/>
      <c r="M14" s="66"/>
      <c r="N14" s="47"/>
      <c r="O14" s="66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</row>
    <row r="15" spans="1:41" ht="12.75" customHeight="1" x14ac:dyDescent="0.2">
      <c r="B15" s="68"/>
      <c r="D15" s="71"/>
      <c r="E15" s="71"/>
      <c r="F15" s="75"/>
      <c r="G15" s="76"/>
      <c r="H15" s="76"/>
      <c r="I15" s="76"/>
      <c r="J15" s="76"/>
      <c r="K15" s="80"/>
      <c r="L15" s="66"/>
      <c r="M15" s="66"/>
      <c r="N15" s="47"/>
      <c r="O15" s="66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</row>
    <row r="16" spans="1:41" ht="12.75" customHeight="1" x14ac:dyDescent="0.2">
      <c r="B16" s="68"/>
      <c r="D16" s="71"/>
      <c r="E16" s="71"/>
      <c r="F16" s="75"/>
      <c r="G16" s="76"/>
      <c r="H16" s="76"/>
      <c r="I16" s="76"/>
      <c r="J16" s="76"/>
      <c r="K16" s="80"/>
      <c r="L16" s="66"/>
      <c r="M16" s="66"/>
      <c r="N16" s="47"/>
      <c r="O16" s="66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</row>
    <row r="17" spans="2:34" ht="12.75" customHeight="1" x14ac:dyDescent="0.2">
      <c r="B17" s="68"/>
      <c r="D17" s="71"/>
      <c r="E17" s="71"/>
      <c r="F17" s="75"/>
      <c r="G17" s="76"/>
      <c r="H17" s="76"/>
      <c r="I17" s="76"/>
      <c r="J17" s="76"/>
      <c r="K17" s="80"/>
      <c r="L17" s="66"/>
      <c r="M17" s="66"/>
      <c r="N17" s="47"/>
      <c r="O17" s="66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</row>
    <row r="18" spans="2:34" ht="12.75" customHeight="1" x14ac:dyDescent="0.2">
      <c r="B18" s="68"/>
      <c r="D18" s="71"/>
      <c r="E18" s="71"/>
      <c r="F18" s="75"/>
      <c r="G18" s="76"/>
      <c r="H18" s="76"/>
      <c r="I18" s="76"/>
      <c r="J18" s="76"/>
      <c r="K18" s="80"/>
      <c r="L18" s="66"/>
      <c r="M18" s="66"/>
      <c r="N18" s="47"/>
      <c r="O18" s="66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</row>
    <row r="19" spans="2:34" ht="12.75" customHeight="1" x14ac:dyDescent="0.2">
      <c r="B19" s="68"/>
      <c r="D19" s="71"/>
      <c r="E19" s="71"/>
      <c r="F19" s="75"/>
      <c r="G19" s="76"/>
      <c r="H19" s="76"/>
      <c r="I19" s="76"/>
      <c r="J19" s="76"/>
      <c r="K19" s="80"/>
      <c r="L19" s="66"/>
      <c r="M19" s="66"/>
      <c r="N19" s="47"/>
      <c r="O19" s="66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</row>
    <row r="20" spans="2:34" ht="12.75" customHeight="1" x14ac:dyDescent="0.2">
      <c r="B20" s="68"/>
      <c r="D20" s="71"/>
      <c r="E20" s="71"/>
      <c r="F20" s="75"/>
      <c r="G20" s="76"/>
      <c r="H20" s="76"/>
      <c r="I20" s="76"/>
      <c r="J20" s="76"/>
      <c r="K20" s="80"/>
      <c r="L20" s="66"/>
      <c r="M20" s="66"/>
      <c r="N20" s="47"/>
      <c r="O20" s="66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</row>
    <row r="21" spans="2:34" ht="12.75" customHeight="1" x14ac:dyDescent="0.2">
      <c r="B21" s="68"/>
      <c r="D21" s="71"/>
      <c r="E21" s="71"/>
      <c r="F21" s="75"/>
      <c r="G21" s="76"/>
      <c r="H21" s="76"/>
      <c r="I21" s="76"/>
      <c r="J21" s="76"/>
      <c r="K21" s="80"/>
      <c r="L21" s="66"/>
      <c r="M21" s="66"/>
      <c r="N21" s="47"/>
      <c r="O21" s="66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</row>
    <row r="22" spans="2:34" ht="12.75" customHeight="1" x14ac:dyDescent="0.2">
      <c r="B22" s="68"/>
      <c r="D22" s="71"/>
      <c r="E22" s="71"/>
      <c r="F22" s="75"/>
      <c r="G22" s="76"/>
      <c r="H22" s="76"/>
      <c r="I22" s="76"/>
      <c r="J22" s="76"/>
      <c r="K22" s="80"/>
      <c r="L22" s="66"/>
      <c r="M22" s="66"/>
      <c r="N22" s="47"/>
      <c r="O22" s="66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2:34" ht="12.75" customHeight="1" thickBot="1" x14ac:dyDescent="0.25">
      <c r="B23" s="69"/>
      <c r="D23" s="72"/>
      <c r="E23" s="72"/>
      <c r="F23" s="77"/>
      <c r="G23" s="78"/>
      <c r="H23" s="78"/>
      <c r="I23" s="78"/>
      <c r="J23" s="78"/>
      <c r="K23" s="81"/>
      <c r="L23" s="20" t="str">
        <f t="shared" ref="L23:AC23" si="10">IF(OR(TRIM(L8)=0,TRIM(L8)=""),"",IF(IFERROR(TRIM(INDEX(QryItemNamed,MATCH(TRIM(L8),ITEM,0),3)),"")="LS","",IFERROR(TRIM(INDEX(QryItemNamed,MATCH(TRIM(L8),ITEM,0),3)),"")))</f>
        <v>FT</v>
      </c>
      <c r="M23" s="20" t="str">
        <f t="shared" si="10"/>
        <v>FT</v>
      </c>
      <c r="N23" s="8" t="str">
        <f t="shared" si="10"/>
        <v>EACH</v>
      </c>
      <c r="O23" s="20" t="str">
        <f t="shared" si="10"/>
        <v>EACH</v>
      </c>
      <c r="P23" s="8" t="str">
        <f t="shared" si="10"/>
        <v>FT</v>
      </c>
      <c r="Q23" s="8" t="str">
        <f t="shared" ref="Q23:R23" si="11">IF(OR(TRIM(Q8)=0,TRIM(Q8)=""),"",IF(IFERROR(TRIM(INDEX(QryItemNamed,MATCH(TRIM(Q8),ITEM,0),3)),"")="LS","",IFERROR(TRIM(INDEX(QryItemNamed,MATCH(TRIM(Q8),ITEM,0),3)),"")))</f>
        <v>FT</v>
      </c>
      <c r="R23" s="8" t="str">
        <f t="shared" si="11"/>
        <v>FT</v>
      </c>
      <c r="S23" s="8" t="str">
        <f t="shared" si="10"/>
        <v>FT</v>
      </c>
      <c r="T23" s="8" t="str">
        <f t="shared" si="10"/>
        <v>FT</v>
      </c>
      <c r="U23" s="8" t="str">
        <f t="shared" si="10"/>
        <v>FT</v>
      </c>
      <c r="V23" s="8" t="str">
        <f t="shared" si="10"/>
        <v>FT</v>
      </c>
      <c r="W23" s="8" t="str">
        <f t="shared" si="10"/>
        <v>FT</v>
      </c>
      <c r="X23" s="8" t="str">
        <f t="shared" si="10"/>
        <v>FT</v>
      </c>
      <c r="Y23" s="8" t="str">
        <f t="shared" si="10"/>
        <v>FT</v>
      </c>
      <c r="Z23" s="8" t="str">
        <f t="shared" si="10"/>
        <v>EACH</v>
      </c>
      <c r="AA23" s="8" t="str">
        <f t="shared" si="10"/>
        <v>EACH</v>
      </c>
      <c r="AB23" s="8" t="str">
        <f t="shared" si="10"/>
        <v>EACH</v>
      </c>
      <c r="AC23" s="8" t="str">
        <f t="shared" si="10"/>
        <v>EACH</v>
      </c>
      <c r="AD23" s="8" t="str">
        <f t="shared" ref="AD23:AF23" si="12">IF(OR(TRIM(AD8)=0,TRIM(AD8)=""),"",IF(IFERROR(TRIM(INDEX(QryItemNamed,MATCH(TRIM(AD8),ITEM,0),3)),"")="LS","",IFERROR(TRIM(INDEX(QryItemNamed,MATCH(TRIM(AD8),ITEM,0),3)),"")))</f>
        <v/>
      </c>
      <c r="AE23" s="8" t="str">
        <f t="shared" si="12"/>
        <v/>
      </c>
      <c r="AF23" s="8" t="str">
        <f t="shared" si="12"/>
        <v/>
      </c>
      <c r="AG23" s="8" t="str">
        <f t="shared" ref="AG23" si="13">IF(OR(TRIM(AG8)=0,TRIM(AG8)=""),"",IF(IFERROR(TRIM(INDEX(QryItemNamed,MATCH(TRIM(AG8),ITEM,0),3)),"")="LS","",IFERROR(TRIM(INDEX(QryItemNamed,MATCH(TRIM(AG8),ITEM,0),3)),"")))</f>
        <v/>
      </c>
      <c r="AH23" s="8" t="str">
        <f t="shared" ref="AH23" si="14">IF(OR(TRIM(AH8)=0,TRIM(AH8)=""),"",IF(IFERROR(TRIM(INDEX(QryItemNamed,MATCH(TRIM(AH8),ITEM,0),3)),"")="LS","",IFERROR(TRIM(INDEX(QryItemNamed,MATCH(TRIM(AH8),ITEM,0),3)),"")))</f>
        <v/>
      </c>
    </row>
    <row r="24" spans="2:34" ht="12.75" customHeight="1" x14ac:dyDescent="0.2">
      <c r="B24" s="16">
        <v>1</v>
      </c>
      <c r="D24" s="28"/>
      <c r="E24" s="28"/>
      <c r="F24" s="53" t="s">
        <v>96</v>
      </c>
      <c r="G24" s="54"/>
      <c r="H24" s="54"/>
      <c r="I24" s="54"/>
      <c r="J24" s="55"/>
      <c r="K24" s="23"/>
      <c r="L24" s="25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pans="2:34" ht="12.75" customHeight="1" x14ac:dyDescent="0.2">
      <c r="B25" s="16">
        <v>1</v>
      </c>
      <c r="D25" s="28">
        <v>57</v>
      </c>
      <c r="E25" s="28" t="s">
        <v>30</v>
      </c>
      <c r="F25" s="48">
        <v>32988.54</v>
      </c>
      <c r="G25" s="52"/>
      <c r="H25" s="28" t="s">
        <v>2</v>
      </c>
      <c r="I25" s="48">
        <v>32971.800000000003</v>
      </c>
      <c r="J25" s="52"/>
      <c r="K25" s="23" t="s">
        <v>21</v>
      </c>
      <c r="L25" s="25">
        <v>17</v>
      </c>
      <c r="M25" s="28"/>
      <c r="N25" s="28"/>
      <c r="O25" s="28">
        <v>1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pans="2:34" ht="12.75" customHeight="1" x14ac:dyDescent="0.2">
      <c r="B26" s="16">
        <v>1</v>
      </c>
      <c r="D26" s="28">
        <f>$D$25</f>
        <v>57</v>
      </c>
      <c r="E26" s="28" t="s">
        <v>31</v>
      </c>
      <c r="F26" s="50">
        <v>33723.160000000003</v>
      </c>
      <c r="G26" s="51"/>
      <c r="H26" s="28" t="s">
        <v>2</v>
      </c>
      <c r="I26" s="48">
        <v>33756.32</v>
      </c>
      <c r="J26" s="52"/>
      <c r="K26" s="23" t="s">
        <v>21</v>
      </c>
      <c r="L26" s="25">
        <v>33</v>
      </c>
      <c r="M26" s="28"/>
      <c r="N26" s="28"/>
      <c r="O26" s="28">
        <v>1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2:34" ht="12.75" customHeight="1" x14ac:dyDescent="0.2">
      <c r="B27" s="16">
        <v>1</v>
      </c>
      <c r="D27" s="28">
        <f t="shared" ref="D27:D29" si="15">$D$25</f>
        <v>57</v>
      </c>
      <c r="E27" s="28" t="s">
        <v>23</v>
      </c>
      <c r="F27" s="48">
        <v>32988.54</v>
      </c>
      <c r="G27" s="52"/>
      <c r="H27" s="28" t="s">
        <v>2</v>
      </c>
      <c r="I27" s="48">
        <v>32971.800000000003</v>
      </c>
      <c r="J27" s="52"/>
      <c r="K27" s="23" t="s">
        <v>21</v>
      </c>
      <c r="L27" s="25"/>
      <c r="M27" s="28"/>
      <c r="N27" s="28"/>
      <c r="O27" s="28"/>
      <c r="P27" s="28">
        <v>17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>
        <v>1</v>
      </c>
      <c r="AB27" s="28"/>
      <c r="AC27" s="28"/>
      <c r="AD27" s="28"/>
      <c r="AE27" s="28"/>
      <c r="AF27" s="28"/>
      <c r="AG27" s="28"/>
      <c r="AH27" s="28"/>
    </row>
    <row r="28" spans="2:34" ht="12.75" customHeight="1" x14ac:dyDescent="0.2">
      <c r="B28" s="16">
        <v>1</v>
      </c>
      <c r="D28" s="28" t="s">
        <v>103</v>
      </c>
      <c r="E28" s="28" t="s">
        <v>24</v>
      </c>
      <c r="F28" s="50">
        <v>33723.160000000003</v>
      </c>
      <c r="G28" s="51"/>
      <c r="H28" s="28" t="s">
        <v>2</v>
      </c>
      <c r="I28" s="48">
        <v>33756.32</v>
      </c>
      <c r="J28" s="52"/>
      <c r="K28" s="23" t="s">
        <v>21</v>
      </c>
      <c r="L28" s="25"/>
      <c r="M28" s="28"/>
      <c r="N28" s="28"/>
      <c r="O28" s="28"/>
      <c r="P28" s="28">
        <v>33</v>
      </c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>
        <v>1</v>
      </c>
      <c r="AB28" s="28"/>
      <c r="AC28" s="28"/>
      <c r="AD28" s="28"/>
      <c r="AE28" s="28"/>
      <c r="AF28" s="28"/>
      <c r="AG28" s="28"/>
      <c r="AH28" s="28"/>
    </row>
    <row r="29" spans="2:34" ht="12.75" customHeight="1" x14ac:dyDescent="0.2">
      <c r="B29" s="16">
        <v>1</v>
      </c>
      <c r="D29" s="28">
        <f t="shared" si="15"/>
        <v>57</v>
      </c>
      <c r="E29" s="28" t="s">
        <v>100</v>
      </c>
      <c r="F29" s="48">
        <v>33723.74</v>
      </c>
      <c r="G29" s="49"/>
      <c r="H29" s="46"/>
      <c r="I29" s="44"/>
      <c r="J29" s="43"/>
      <c r="K29" s="23"/>
      <c r="L29" s="25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>
        <v>1</v>
      </c>
      <c r="AA29" s="28"/>
      <c r="AB29" s="28"/>
      <c r="AC29" s="28"/>
      <c r="AD29" s="28"/>
      <c r="AE29" s="28"/>
      <c r="AF29" s="28"/>
      <c r="AG29" s="28"/>
      <c r="AH29" s="28"/>
    </row>
    <row r="30" spans="2:34" ht="12.75" customHeight="1" x14ac:dyDescent="0.2">
      <c r="B30" s="16">
        <v>1</v>
      </c>
      <c r="D30" s="28"/>
      <c r="E30" s="28"/>
      <c r="F30" s="50"/>
      <c r="G30" s="57"/>
      <c r="H30" s="28"/>
      <c r="I30" s="49"/>
      <c r="J30" s="52"/>
      <c r="K30" s="23"/>
      <c r="L30" s="25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pans="2:34" ht="12.75" customHeight="1" x14ac:dyDescent="0.2">
      <c r="B31" s="16">
        <v>1</v>
      </c>
      <c r="D31" s="28">
        <f t="shared" ref="D31:D38" si="16">$D$25+1</f>
        <v>58</v>
      </c>
      <c r="E31" s="28" t="s">
        <v>32</v>
      </c>
      <c r="F31" s="48">
        <v>34118.480000000003</v>
      </c>
      <c r="G31" s="49"/>
      <c r="H31" s="46"/>
      <c r="I31" s="44"/>
      <c r="J31" s="43"/>
      <c r="K31" s="23" t="s">
        <v>21</v>
      </c>
      <c r="L31" s="25"/>
      <c r="M31" s="28"/>
      <c r="N31" s="28"/>
      <c r="O31" s="28">
        <v>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2:34" ht="12.75" customHeight="1" x14ac:dyDescent="0.2">
      <c r="B32" s="16">
        <v>1</v>
      </c>
      <c r="D32" s="28">
        <f t="shared" si="16"/>
        <v>58</v>
      </c>
      <c r="E32" s="28" t="s">
        <v>33</v>
      </c>
      <c r="F32" s="50">
        <v>34360.660000000003</v>
      </c>
      <c r="G32" s="57"/>
      <c r="H32" s="28" t="s">
        <v>2</v>
      </c>
      <c r="I32" s="49">
        <v>34373.06</v>
      </c>
      <c r="J32" s="52"/>
      <c r="K32" s="23" t="s">
        <v>21</v>
      </c>
      <c r="L32" s="25">
        <v>12</v>
      </c>
      <c r="M32" s="28"/>
      <c r="N32" s="28"/>
      <c r="O32" s="28">
        <v>1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</row>
    <row r="33" spans="2:34" ht="12.75" customHeight="1" x14ac:dyDescent="0.2">
      <c r="B33" s="16">
        <v>1</v>
      </c>
      <c r="D33" s="28">
        <f t="shared" si="16"/>
        <v>58</v>
      </c>
      <c r="E33" s="28" t="s">
        <v>34</v>
      </c>
      <c r="F33" s="48">
        <v>34756.83</v>
      </c>
      <c r="G33" s="49"/>
      <c r="H33" s="46"/>
      <c r="I33" s="44"/>
      <c r="J33" s="43"/>
      <c r="K33" s="23" t="s">
        <v>21</v>
      </c>
      <c r="L33" s="25"/>
      <c r="M33" s="28"/>
      <c r="N33" s="28"/>
      <c r="O33" s="28">
        <v>1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</row>
    <row r="34" spans="2:34" ht="12.75" customHeight="1" x14ac:dyDescent="0.2">
      <c r="B34" s="16">
        <v>1</v>
      </c>
      <c r="D34" s="28">
        <f t="shared" si="16"/>
        <v>58</v>
      </c>
      <c r="E34" s="28" t="s">
        <v>25</v>
      </c>
      <c r="F34" s="48">
        <v>34118.480000000003</v>
      </c>
      <c r="G34" s="49"/>
      <c r="H34" s="46"/>
      <c r="I34" s="44"/>
      <c r="J34" s="43"/>
      <c r="K34" s="23" t="s">
        <v>21</v>
      </c>
      <c r="L34" s="25"/>
      <c r="M34" s="28"/>
      <c r="N34" s="28"/>
      <c r="O34" s="28"/>
      <c r="P34" s="28"/>
      <c r="Q34" s="28">
        <v>4</v>
      </c>
      <c r="R34" s="28"/>
      <c r="S34" s="28"/>
      <c r="T34" s="28"/>
      <c r="U34" s="28"/>
      <c r="V34" s="28"/>
      <c r="W34" s="28"/>
      <c r="X34" s="28"/>
      <c r="Y34" s="28"/>
      <c r="Z34" s="28"/>
      <c r="AA34" s="28">
        <v>1</v>
      </c>
      <c r="AB34" s="28"/>
      <c r="AC34" s="28"/>
      <c r="AD34" s="28"/>
      <c r="AE34" s="28"/>
      <c r="AF34" s="28"/>
      <c r="AG34" s="28"/>
      <c r="AH34" s="28"/>
    </row>
    <row r="35" spans="2:34" ht="12.75" customHeight="1" x14ac:dyDescent="0.2">
      <c r="B35" s="16">
        <v>1</v>
      </c>
      <c r="D35" s="28">
        <f t="shared" si="16"/>
        <v>58</v>
      </c>
      <c r="E35" s="28" t="s">
        <v>98</v>
      </c>
      <c r="F35" s="48">
        <v>34143.660000000003</v>
      </c>
      <c r="G35" s="49"/>
      <c r="H35" s="46"/>
      <c r="I35" s="44"/>
      <c r="J35" s="43"/>
      <c r="K35" s="23"/>
      <c r="L35" s="25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>
        <v>1</v>
      </c>
      <c r="AA35" s="28"/>
      <c r="AB35" s="28"/>
      <c r="AC35" s="28"/>
      <c r="AD35" s="28"/>
      <c r="AE35" s="28"/>
      <c r="AF35" s="28"/>
      <c r="AG35" s="28"/>
      <c r="AH35" s="28"/>
    </row>
    <row r="36" spans="2:34" ht="12.75" customHeight="1" x14ac:dyDescent="0.2">
      <c r="B36" s="16">
        <v>1</v>
      </c>
      <c r="D36" s="28">
        <f t="shared" si="16"/>
        <v>58</v>
      </c>
      <c r="E36" s="28" t="s">
        <v>26</v>
      </c>
      <c r="F36" s="50">
        <v>34360.660000000003</v>
      </c>
      <c r="G36" s="57"/>
      <c r="H36" s="28" t="s">
        <v>2</v>
      </c>
      <c r="I36" s="49">
        <v>34373.06</v>
      </c>
      <c r="J36" s="52"/>
      <c r="K36" s="23" t="s">
        <v>21</v>
      </c>
      <c r="L36" s="25"/>
      <c r="M36" s="28"/>
      <c r="N36" s="28"/>
      <c r="O36" s="28"/>
      <c r="P36" s="28">
        <v>12</v>
      </c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>
        <v>1</v>
      </c>
      <c r="AB36" s="28"/>
      <c r="AC36" s="28"/>
      <c r="AD36" s="28"/>
      <c r="AE36" s="28"/>
      <c r="AF36" s="28"/>
      <c r="AG36" s="28"/>
      <c r="AH36" s="28"/>
    </row>
    <row r="37" spans="2:34" ht="12.75" customHeight="1" x14ac:dyDescent="0.2">
      <c r="B37" s="16">
        <v>1</v>
      </c>
      <c r="D37" s="28">
        <f t="shared" si="16"/>
        <v>58</v>
      </c>
      <c r="E37" s="28" t="s">
        <v>99</v>
      </c>
      <c r="F37" s="48">
        <v>34723.449999999997</v>
      </c>
      <c r="G37" s="49"/>
      <c r="H37" s="46"/>
      <c r="I37" s="44"/>
      <c r="J37" s="43"/>
      <c r="K37" s="23"/>
      <c r="L37" s="25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>
        <v>1</v>
      </c>
      <c r="AA37" s="28"/>
      <c r="AB37" s="28"/>
      <c r="AC37" s="28"/>
      <c r="AD37" s="28"/>
      <c r="AE37" s="28"/>
      <c r="AF37" s="28"/>
      <c r="AG37" s="28"/>
      <c r="AH37" s="28"/>
    </row>
    <row r="38" spans="2:34" ht="12.75" customHeight="1" x14ac:dyDescent="0.2">
      <c r="B38" s="16">
        <v>1</v>
      </c>
      <c r="D38" s="28">
        <f t="shared" si="16"/>
        <v>58</v>
      </c>
      <c r="E38" s="28" t="s">
        <v>27</v>
      </c>
      <c r="F38" s="48">
        <v>34756.83</v>
      </c>
      <c r="G38" s="49"/>
      <c r="H38" s="46"/>
      <c r="I38" s="44"/>
      <c r="J38" s="43"/>
      <c r="K38" s="23" t="s">
        <v>21</v>
      </c>
      <c r="L38" s="25"/>
      <c r="M38" s="28"/>
      <c r="N38" s="28"/>
      <c r="O38" s="28"/>
      <c r="P38" s="28">
        <v>4</v>
      </c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>
        <v>1</v>
      </c>
      <c r="AB38" s="28"/>
      <c r="AC38" s="28"/>
      <c r="AD38" s="28"/>
      <c r="AE38" s="28"/>
      <c r="AF38" s="28"/>
      <c r="AG38" s="28"/>
      <c r="AH38" s="28"/>
    </row>
    <row r="39" spans="2:34" ht="12.75" customHeight="1" x14ac:dyDescent="0.2">
      <c r="B39" s="16">
        <v>1</v>
      </c>
      <c r="D39" s="28"/>
      <c r="E39" s="28"/>
      <c r="F39" s="87"/>
      <c r="G39" s="88"/>
      <c r="H39" s="28"/>
      <c r="I39" s="88"/>
      <c r="J39" s="89"/>
      <c r="K39" s="23"/>
      <c r="L39" s="25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</row>
    <row r="40" spans="2:34" ht="12.75" customHeight="1" x14ac:dyDescent="0.2">
      <c r="B40" s="16">
        <v>1</v>
      </c>
      <c r="D40" s="28">
        <f>$D$25+3</f>
        <v>60</v>
      </c>
      <c r="E40" s="28" t="s">
        <v>35</v>
      </c>
      <c r="F40" s="48">
        <v>1321.35</v>
      </c>
      <c r="G40" s="56"/>
      <c r="H40" s="28"/>
      <c r="I40" s="49"/>
      <c r="J40" s="52"/>
      <c r="K40" s="45" t="s">
        <v>21</v>
      </c>
      <c r="L40" s="25"/>
      <c r="M40" s="28"/>
      <c r="N40" s="28"/>
      <c r="O40" s="28">
        <v>1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</row>
    <row r="41" spans="2:34" ht="12.75" customHeight="1" x14ac:dyDescent="0.2">
      <c r="B41" s="16">
        <v>1</v>
      </c>
      <c r="D41" s="28">
        <f t="shared" ref="D41:D43" si="17">$D$25+3</f>
        <v>60</v>
      </c>
      <c r="E41" s="28" t="s">
        <v>40</v>
      </c>
      <c r="F41" s="48">
        <v>2222.19</v>
      </c>
      <c r="G41" s="56"/>
      <c r="H41" s="28"/>
      <c r="I41" s="49"/>
      <c r="J41" s="52"/>
      <c r="K41" s="45" t="s">
        <v>21</v>
      </c>
      <c r="L41" s="25"/>
      <c r="M41" s="28"/>
      <c r="N41" s="28"/>
      <c r="O41" s="28">
        <v>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</row>
    <row r="42" spans="2:34" ht="12.6" customHeight="1" x14ac:dyDescent="0.2">
      <c r="B42" s="16">
        <v>1</v>
      </c>
      <c r="D42" s="28">
        <f t="shared" si="17"/>
        <v>60</v>
      </c>
      <c r="E42" s="28" t="s">
        <v>28</v>
      </c>
      <c r="F42" s="48">
        <v>1321.35</v>
      </c>
      <c r="G42" s="56"/>
      <c r="H42" s="28"/>
      <c r="I42" s="49"/>
      <c r="J42" s="52"/>
      <c r="K42" s="45" t="s">
        <v>21</v>
      </c>
      <c r="L42" s="25"/>
      <c r="M42" s="28"/>
      <c r="N42" s="28"/>
      <c r="O42" s="28"/>
      <c r="P42" s="28">
        <v>4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>
        <v>1</v>
      </c>
      <c r="AB42" s="28"/>
      <c r="AC42" s="28"/>
      <c r="AD42" s="28"/>
      <c r="AE42" s="28"/>
      <c r="AF42" s="28"/>
      <c r="AG42" s="28"/>
      <c r="AH42" s="28"/>
    </row>
    <row r="43" spans="2:34" ht="12.75" customHeight="1" x14ac:dyDescent="0.2">
      <c r="B43" s="16">
        <v>1</v>
      </c>
      <c r="D43" s="28">
        <f t="shared" si="17"/>
        <v>60</v>
      </c>
      <c r="E43" s="28" t="s">
        <v>29</v>
      </c>
      <c r="F43" s="48">
        <v>2222.19</v>
      </c>
      <c r="G43" s="56"/>
      <c r="H43" s="28"/>
      <c r="I43" s="49"/>
      <c r="J43" s="52"/>
      <c r="K43" s="45" t="s">
        <v>21</v>
      </c>
      <c r="L43" s="25"/>
      <c r="M43" s="28"/>
      <c r="N43" s="28"/>
      <c r="O43" s="28"/>
      <c r="P43" s="28">
        <v>4</v>
      </c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>
        <v>1</v>
      </c>
      <c r="AC43" s="28"/>
      <c r="AD43" s="28"/>
      <c r="AE43" s="28"/>
      <c r="AF43" s="28"/>
      <c r="AG43" s="28"/>
      <c r="AH43" s="28"/>
    </row>
    <row r="44" spans="2:34" ht="12.75" customHeight="1" x14ac:dyDescent="0.2">
      <c r="B44" s="16">
        <v>1</v>
      </c>
      <c r="D44" s="28"/>
      <c r="E44" s="28"/>
      <c r="F44" s="48"/>
      <c r="G44" s="49"/>
      <c r="H44" s="28"/>
      <c r="I44" s="82"/>
      <c r="J44" s="83"/>
      <c r="K44" s="23"/>
      <c r="L44" s="25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</row>
    <row r="45" spans="2:34" ht="12.75" customHeight="1" x14ac:dyDescent="0.2">
      <c r="B45" s="16">
        <v>1</v>
      </c>
      <c r="D45" s="28">
        <f>$D$25+4</f>
        <v>61</v>
      </c>
      <c r="E45" s="28" t="s">
        <v>47</v>
      </c>
      <c r="F45" s="48">
        <v>3022.88</v>
      </c>
      <c r="G45" s="56"/>
      <c r="H45" s="28"/>
      <c r="I45" s="49"/>
      <c r="J45" s="52"/>
      <c r="K45" s="23" t="s">
        <v>21</v>
      </c>
      <c r="L45" s="25"/>
      <c r="M45" s="28"/>
      <c r="N45" s="28"/>
      <c r="O45" s="28">
        <v>1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</row>
    <row r="46" spans="2:34" ht="12.75" customHeight="1" x14ac:dyDescent="0.2">
      <c r="B46" s="16">
        <v>1</v>
      </c>
      <c r="D46" s="28">
        <f t="shared" ref="D46:D48" si="18">$D$25+4</f>
        <v>61</v>
      </c>
      <c r="E46" s="28" t="s">
        <v>48</v>
      </c>
      <c r="F46" s="48">
        <v>3522.85</v>
      </c>
      <c r="G46" s="56"/>
      <c r="H46" s="28"/>
      <c r="I46" s="49"/>
      <c r="J46" s="52"/>
      <c r="K46" s="23" t="s">
        <v>21</v>
      </c>
      <c r="L46" s="25"/>
      <c r="M46" s="28"/>
      <c r="N46" s="28"/>
      <c r="O46" s="28">
        <v>1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</row>
    <row r="47" spans="2:34" ht="12.75" customHeight="1" x14ac:dyDescent="0.2">
      <c r="B47" s="16">
        <v>1</v>
      </c>
      <c r="D47" s="28">
        <f t="shared" si="18"/>
        <v>61</v>
      </c>
      <c r="E47" s="28" t="s">
        <v>36</v>
      </c>
      <c r="F47" s="48">
        <v>3022.88</v>
      </c>
      <c r="G47" s="56"/>
      <c r="H47" s="28"/>
      <c r="I47" s="49"/>
      <c r="J47" s="52"/>
      <c r="K47" s="23" t="s">
        <v>21</v>
      </c>
      <c r="L47" s="25"/>
      <c r="M47" s="28"/>
      <c r="N47" s="28"/>
      <c r="O47" s="28"/>
      <c r="P47" s="28">
        <v>4</v>
      </c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>
        <v>1</v>
      </c>
      <c r="AC47" s="28"/>
      <c r="AD47" s="28"/>
      <c r="AE47" s="28"/>
      <c r="AF47" s="28"/>
      <c r="AG47" s="28"/>
      <c r="AH47" s="28"/>
    </row>
    <row r="48" spans="2:34" ht="12.75" customHeight="1" x14ac:dyDescent="0.2">
      <c r="B48" s="16">
        <v>1</v>
      </c>
      <c r="D48" s="28">
        <f t="shared" si="18"/>
        <v>61</v>
      </c>
      <c r="E48" s="28" t="s">
        <v>37</v>
      </c>
      <c r="F48" s="48">
        <v>3522.85</v>
      </c>
      <c r="G48" s="56"/>
      <c r="H48" s="28"/>
      <c r="I48" s="49"/>
      <c r="J48" s="52"/>
      <c r="K48" s="23" t="s">
        <v>21</v>
      </c>
      <c r="L48" s="25"/>
      <c r="M48" s="28"/>
      <c r="N48" s="28"/>
      <c r="O48" s="28"/>
      <c r="P48" s="28">
        <v>4</v>
      </c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>
        <v>1</v>
      </c>
      <c r="AC48" s="28"/>
      <c r="AD48" s="28"/>
      <c r="AE48" s="28"/>
      <c r="AF48" s="28"/>
      <c r="AG48" s="28"/>
      <c r="AH48" s="28"/>
    </row>
    <row r="49" spans="2:34" ht="12.75" customHeight="1" x14ac:dyDescent="0.2">
      <c r="B49" s="16">
        <v>1</v>
      </c>
      <c r="D49" s="28"/>
      <c r="E49" s="28"/>
      <c r="F49" s="50"/>
      <c r="G49" s="57"/>
      <c r="H49" s="28"/>
      <c r="I49" s="49"/>
      <c r="J49" s="52"/>
      <c r="K49" s="23"/>
      <c r="L49" s="25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</row>
    <row r="50" spans="2:34" ht="12.75" customHeight="1" x14ac:dyDescent="0.2">
      <c r="B50" s="16">
        <v>1</v>
      </c>
      <c r="D50" s="28">
        <f>$D$25+5</f>
        <v>62</v>
      </c>
      <c r="E50" s="28" t="s">
        <v>49</v>
      </c>
      <c r="F50" s="48">
        <v>4122.01</v>
      </c>
      <c r="G50" s="56"/>
      <c r="H50" s="28"/>
      <c r="I50" s="49"/>
      <c r="J50" s="52"/>
      <c r="K50" s="23" t="s">
        <v>21</v>
      </c>
      <c r="L50" s="25"/>
      <c r="M50" s="28"/>
      <c r="N50" s="28"/>
      <c r="O50" s="28">
        <v>1</v>
      </c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</row>
    <row r="51" spans="2:34" ht="12.75" customHeight="1" x14ac:dyDescent="0.2">
      <c r="B51" s="16">
        <v>1</v>
      </c>
      <c r="D51" s="28" t="s">
        <v>104</v>
      </c>
      <c r="E51" s="28" t="s">
        <v>52</v>
      </c>
      <c r="F51" s="50">
        <v>4722.01</v>
      </c>
      <c r="G51" s="57"/>
      <c r="H51" s="28" t="s">
        <v>2</v>
      </c>
      <c r="I51" s="49">
        <v>5323.43</v>
      </c>
      <c r="J51" s="52"/>
      <c r="K51" s="23" t="s">
        <v>21</v>
      </c>
      <c r="L51" s="25">
        <v>601</v>
      </c>
      <c r="M51" s="28"/>
      <c r="N51" s="28"/>
      <c r="O51" s="28">
        <v>1</v>
      </c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</row>
    <row r="52" spans="2:34" ht="12.75" customHeight="1" x14ac:dyDescent="0.2">
      <c r="B52" s="16">
        <v>1</v>
      </c>
      <c r="D52" s="28">
        <f>$D$25+5</f>
        <v>62</v>
      </c>
      <c r="E52" s="28" t="s">
        <v>38</v>
      </c>
      <c r="F52" s="48">
        <v>4122.01</v>
      </c>
      <c r="G52" s="56"/>
      <c r="H52" s="28"/>
      <c r="I52" s="49"/>
      <c r="J52" s="52"/>
      <c r="K52" s="23" t="s">
        <v>21</v>
      </c>
      <c r="L52" s="25"/>
      <c r="M52" s="28"/>
      <c r="N52" s="28"/>
      <c r="O52" s="28"/>
      <c r="P52" s="28">
        <v>4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>
        <v>1</v>
      </c>
      <c r="AC52" s="28"/>
      <c r="AD52" s="28"/>
      <c r="AE52" s="28"/>
      <c r="AF52" s="28"/>
      <c r="AG52" s="28"/>
      <c r="AH52" s="28"/>
    </row>
    <row r="53" spans="2:34" ht="12.75" customHeight="1" x14ac:dyDescent="0.2">
      <c r="B53" s="16">
        <v>1</v>
      </c>
      <c r="D53" s="28" t="s">
        <v>104</v>
      </c>
      <c r="E53" s="28" t="s">
        <v>39</v>
      </c>
      <c r="F53" s="50">
        <v>4722.01</v>
      </c>
      <c r="G53" s="57"/>
      <c r="H53" s="28" t="s">
        <v>2</v>
      </c>
      <c r="I53" s="49">
        <v>5323.43</v>
      </c>
      <c r="J53" s="52"/>
      <c r="K53" s="23" t="s">
        <v>21</v>
      </c>
      <c r="L53" s="25"/>
      <c r="M53" s="28"/>
      <c r="N53" s="28"/>
      <c r="O53" s="28"/>
      <c r="P53" s="28">
        <v>8</v>
      </c>
      <c r="Q53" s="28"/>
      <c r="R53" s="28"/>
      <c r="S53" s="28">
        <v>602</v>
      </c>
      <c r="T53" s="28"/>
      <c r="U53" s="28"/>
      <c r="V53" s="28"/>
      <c r="W53" s="28"/>
      <c r="X53" s="28"/>
      <c r="Y53" s="28"/>
      <c r="Z53" s="28"/>
      <c r="AA53" s="28"/>
      <c r="AB53" s="28">
        <v>1</v>
      </c>
      <c r="AC53" s="28"/>
      <c r="AD53" s="28"/>
      <c r="AE53" s="28"/>
      <c r="AF53" s="28"/>
      <c r="AG53" s="28"/>
      <c r="AH53" s="28"/>
    </row>
    <row r="54" spans="2:34" ht="12.75" customHeight="1" x14ac:dyDescent="0.2">
      <c r="B54" s="16">
        <v>1</v>
      </c>
      <c r="D54" s="28"/>
      <c r="E54" s="28"/>
      <c r="F54" s="48"/>
      <c r="G54" s="49"/>
      <c r="H54" s="28"/>
      <c r="I54" s="49"/>
      <c r="J54" s="58"/>
      <c r="K54" s="23"/>
      <c r="L54" s="25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</row>
    <row r="55" spans="2:34" ht="12.75" customHeight="1" x14ac:dyDescent="0.2">
      <c r="B55" s="16">
        <v>1</v>
      </c>
      <c r="D55" s="28">
        <f>$D$25+6</f>
        <v>63</v>
      </c>
      <c r="E55" s="28" t="s">
        <v>53</v>
      </c>
      <c r="F55" s="48">
        <v>5323.43</v>
      </c>
      <c r="G55" s="56"/>
      <c r="H55" s="28" t="s">
        <v>2</v>
      </c>
      <c r="I55" s="49">
        <v>5825.07</v>
      </c>
      <c r="J55" s="58"/>
      <c r="K55" s="23" t="s">
        <v>50</v>
      </c>
      <c r="L55" s="25">
        <v>502</v>
      </c>
      <c r="M55" s="28"/>
      <c r="N55" s="28"/>
      <c r="O55" s="28">
        <v>1</v>
      </c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</row>
    <row r="56" spans="2:34" ht="12.75" customHeight="1" x14ac:dyDescent="0.2">
      <c r="B56" s="16">
        <v>1</v>
      </c>
      <c r="D56" s="28" t="s">
        <v>105</v>
      </c>
      <c r="E56" s="28" t="s">
        <v>54</v>
      </c>
      <c r="F56" s="48">
        <v>5825.07</v>
      </c>
      <c r="G56" s="49"/>
      <c r="H56" s="28" t="s">
        <v>2</v>
      </c>
      <c r="I56" s="49">
        <v>6329.61</v>
      </c>
      <c r="J56" s="52"/>
      <c r="K56" s="23" t="s">
        <v>22</v>
      </c>
      <c r="L56" s="25"/>
      <c r="M56" s="28">
        <v>505</v>
      </c>
      <c r="N56" s="28"/>
      <c r="O56" s="28">
        <v>1</v>
      </c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</row>
    <row r="57" spans="2:34" ht="12.75" customHeight="1" x14ac:dyDescent="0.2">
      <c r="B57" s="16">
        <v>1</v>
      </c>
      <c r="D57" s="28">
        <f>$D$25+6</f>
        <v>63</v>
      </c>
      <c r="E57" s="28" t="s">
        <v>70</v>
      </c>
      <c r="F57" s="48">
        <v>5323.43</v>
      </c>
      <c r="G57" s="56"/>
      <c r="H57" s="28" t="s">
        <v>2</v>
      </c>
      <c r="I57" s="49">
        <v>5825.07</v>
      </c>
      <c r="J57" s="58"/>
      <c r="K57" s="23" t="s">
        <v>50</v>
      </c>
      <c r="L57" s="25"/>
      <c r="M57" s="28"/>
      <c r="N57" s="28"/>
      <c r="O57" s="28"/>
      <c r="P57" s="28">
        <v>4</v>
      </c>
      <c r="Q57" s="28"/>
      <c r="R57" s="28"/>
      <c r="S57" s="28"/>
      <c r="T57" s="28">
        <v>4</v>
      </c>
      <c r="U57" s="28">
        <v>502</v>
      </c>
      <c r="V57" s="28"/>
      <c r="W57" s="28"/>
      <c r="X57" s="28"/>
      <c r="Y57" s="28"/>
      <c r="Z57" s="28"/>
      <c r="AA57" s="28"/>
      <c r="AB57" s="28">
        <v>1</v>
      </c>
      <c r="AC57" s="28"/>
      <c r="AD57" s="28"/>
      <c r="AE57" s="28"/>
      <c r="AF57" s="28"/>
      <c r="AG57" s="28"/>
      <c r="AH57" s="28"/>
    </row>
    <row r="58" spans="2:34" ht="12.75" customHeight="1" x14ac:dyDescent="0.2">
      <c r="B58" s="16">
        <v>1</v>
      </c>
      <c r="D58" s="28" t="s">
        <v>105</v>
      </c>
      <c r="E58" s="28" t="s">
        <v>71</v>
      </c>
      <c r="F58" s="48">
        <v>5825.07</v>
      </c>
      <c r="G58" s="49"/>
      <c r="H58" s="28" t="s">
        <v>2</v>
      </c>
      <c r="I58" s="49">
        <v>6329.61</v>
      </c>
      <c r="J58" s="52"/>
      <c r="K58" s="23" t="s">
        <v>22</v>
      </c>
      <c r="L58" s="25"/>
      <c r="M58" s="28"/>
      <c r="N58" s="28"/>
      <c r="O58" s="28"/>
      <c r="P58" s="28">
        <v>4</v>
      </c>
      <c r="Q58" s="28">
        <v>4</v>
      </c>
      <c r="R58" s="28">
        <v>4</v>
      </c>
      <c r="S58" s="28"/>
      <c r="T58" s="28"/>
      <c r="U58" s="28"/>
      <c r="V58" s="28">
        <v>505</v>
      </c>
      <c r="W58" s="28"/>
      <c r="X58" s="28"/>
      <c r="Y58" s="28"/>
      <c r="Z58" s="28"/>
      <c r="AA58" s="28">
        <v>1</v>
      </c>
      <c r="AB58" s="28"/>
      <c r="AC58" s="28"/>
      <c r="AD58" s="28"/>
      <c r="AE58" s="28"/>
      <c r="AF58" s="28"/>
      <c r="AG58" s="28"/>
      <c r="AH58" s="28"/>
    </row>
    <row r="59" spans="2:34" ht="12.75" customHeight="1" x14ac:dyDescent="0.2">
      <c r="B59" s="16">
        <v>1</v>
      </c>
      <c r="D59" s="28"/>
      <c r="E59" s="28"/>
      <c r="F59" s="50"/>
      <c r="G59" s="57"/>
      <c r="H59" s="28"/>
      <c r="I59" s="49"/>
      <c r="J59" s="52"/>
      <c r="K59" s="23"/>
      <c r="L59" s="25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</row>
    <row r="60" spans="2:34" ht="12.75" customHeight="1" x14ac:dyDescent="0.2">
      <c r="B60" s="16">
        <v>1</v>
      </c>
      <c r="D60" s="28">
        <f t="shared" ref="D60:D69" si="19">$D$25+7</f>
        <v>64</v>
      </c>
      <c r="E60" s="28" t="s">
        <v>57</v>
      </c>
      <c r="F60" s="48">
        <v>6329.61</v>
      </c>
      <c r="G60" s="56"/>
      <c r="H60" s="28" t="s">
        <v>2</v>
      </c>
      <c r="I60" s="49">
        <v>6333.96</v>
      </c>
      <c r="J60" s="52"/>
      <c r="K60" s="23" t="s">
        <v>56</v>
      </c>
      <c r="L60" s="25"/>
      <c r="M60" s="29">
        <v>10</v>
      </c>
      <c r="N60" s="28"/>
      <c r="O60" s="29">
        <v>1</v>
      </c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</row>
    <row r="61" spans="2:34" ht="12.75" customHeight="1" x14ac:dyDescent="0.2">
      <c r="B61" s="16">
        <v>1</v>
      </c>
      <c r="D61" s="28">
        <f t="shared" si="19"/>
        <v>64</v>
      </c>
      <c r="E61" s="28" t="s">
        <v>58</v>
      </c>
      <c r="F61" s="48">
        <v>6333.96</v>
      </c>
      <c r="G61" s="56"/>
      <c r="H61" s="28" t="s">
        <v>2</v>
      </c>
      <c r="I61" s="49">
        <v>6396.97</v>
      </c>
      <c r="J61" s="52"/>
      <c r="K61" s="23" t="s">
        <v>21</v>
      </c>
      <c r="L61" s="25"/>
      <c r="M61" s="28">
        <v>63</v>
      </c>
      <c r="N61" s="28">
        <v>1</v>
      </c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</row>
    <row r="62" spans="2:34" ht="12.75" customHeight="1" x14ac:dyDescent="0.2">
      <c r="B62" s="16">
        <v>1</v>
      </c>
      <c r="D62" s="28">
        <f t="shared" si="19"/>
        <v>64</v>
      </c>
      <c r="E62" s="28" t="s">
        <v>59</v>
      </c>
      <c r="F62" s="48">
        <v>6396.97</v>
      </c>
      <c r="G62" s="56"/>
      <c r="H62" s="28" t="s">
        <v>2</v>
      </c>
      <c r="I62" s="49">
        <v>6731.07</v>
      </c>
      <c r="J62" s="52"/>
      <c r="K62" s="23" t="s">
        <v>21</v>
      </c>
      <c r="L62" s="25"/>
      <c r="M62" s="28">
        <f>203+100+31</f>
        <v>334</v>
      </c>
      <c r="N62" s="28">
        <v>1</v>
      </c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</row>
    <row r="63" spans="2:34" ht="12.75" customHeight="1" x14ac:dyDescent="0.2">
      <c r="B63" s="16">
        <v>1</v>
      </c>
      <c r="D63" s="28">
        <f t="shared" si="19"/>
        <v>64</v>
      </c>
      <c r="E63" s="28" t="s">
        <v>60</v>
      </c>
      <c r="F63" s="48">
        <v>6731.07</v>
      </c>
      <c r="G63" s="56"/>
      <c r="H63" s="28" t="s">
        <v>2</v>
      </c>
      <c r="I63" s="82">
        <v>7024.5</v>
      </c>
      <c r="J63" s="51"/>
      <c r="K63" s="23" t="s">
        <v>21</v>
      </c>
      <c r="L63" s="25"/>
      <c r="M63" s="28">
        <f>69+100+100+25</f>
        <v>294</v>
      </c>
      <c r="N63" s="28"/>
      <c r="O63" s="28">
        <v>1</v>
      </c>
      <c r="P63" s="28"/>
      <c r="Q63" s="28"/>
      <c r="R63" s="28"/>
      <c r="S63" s="28"/>
      <c r="T63" s="28"/>
      <c r="U63" s="28"/>
      <c r="V63" s="28"/>
      <c r="W63" s="31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</row>
    <row r="64" spans="2:34" ht="12.75" customHeight="1" x14ac:dyDescent="0.2">
      <c r="B64" s="16">
        <v>1</v>
      </c>
      <c r="D64" s="28" t="s">
        <v>106</v>
      </c>
      <c r="E64" s="28" t="s">
        <v>61</v>
      </c>
      <c r="F64" s="50">
        <v>7024.5</v>
      </c>
      <c r="G64" s="57"/>
      <c r="H64" s="28" t="s">
        <v>2</v>
      </c>
      <c r="I64" s="49">
        <v>7622.44</v>
      </c>
      <c r="J64" s="52"/>
      <c r="K64" s="23" t="s">
        <v>50</v>
      </c>
      <c r="L64" s="25"/>
      <c r="M64" s="28">
        <f>75+400+123</f>
        <v>598</v>
      </c>
      <c r="N64" s="28"/>
      <c r="O64" s="28">
        <v>1</v>
      </c>
      <c r="P64" s="28"/>
      <c r="Q64" s="28"/>
      <c r="R64" s="28"/>
      <c r="S64" s="28"/>
      <c r="T64" s="28"/>
      <c r="U64" s="28"/>
      <c r="V64" s="28"/>
      <c r="W64" s="31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</row>
    <row r="65" spans="2:34" ht="12.75" customHeight="1" x14ac:dyDescent="0.2">
      <c r="B65" s="16">
        <v>1</v>
      </c>
      <c r="D65" s="28">
        <f t="shared" si="19"/>
        <v>64</v>
      </c>
      <c r="E65" s="28" t="s">
        <v>72</v>
      </c>
      <c r="F65" s="48">
        <v>6329.61</v>
      </c>
      <c r="G65" s="56"/>
      <c r="H65" s="28" t="s">
        <v>2</v>
      </c>
      <c r="I65" s="49">
        <v>6333.94</v>
      </c>
      <c r="J65" s="52"/>
      <c r="K65" s="23" t="s">
        <v>56</v>
      </c>
      <c r="L65" s="25"/>
      <c r="M65" s="29"/>
      <c r="N65" s="28"/>
      <c r="O65" s="29"/>
      <c r="P65" s="28"/>
      <c r="Q65" s="28">
        <v>4</v>
      </c>
      <c r="R65" s="28"/>
      <c r="S65" s="28"/>
      <c r="T65" s="28"/>
      <c r="U65" s="28"/>
      <c r="V65" s="28">
        <v>11</v>
      </c>
      <c r="W65" s="28"/>
      <c r="X65" s="28"/>
      <c r="Y65" s="28"/>
      <c r="Z65" s="28"/>
      <c r="AA65" s="28"/>
      <c r="AB65" s="28">
        <v>1</v>
      </c>
      <c r="AC65" s="28"/>
      <c r="AD65" s="28"/>
      <c r="AE65" s="28"/>
      <c r="AF65" s="28"/>
      <c r="AG65" s="28"/>
      <c r="AH65" s="28"/>
    </row>
    <row r="66" spans="2:34" ht="12.75" customHeight="1" x14ac:dyDescent="0.2">
      <c r="B66" s="16">
        <v>1</v>
      </c>
      <c r="D66" s="28">
        <f t="shared" si="19"/>
        <v>64</v>
      </c>
      <c r="E66" s="28" t="s">
        <v>73</v>
      </c>
      <c r="F66" s="48">
        <v>6333.96</v>
      </c>
      <c r="G66" s="56"/>
      <c r="H66" s="28" t="s">
        <v>2</v>
      </c>
      <c r="I66" s="49">
        <v>6510</v>
      </c>
      <c r="J66" s="52"/>
      <c r="K66" s="23" t="s">
        <v>21</v>
      </c>
      <c r="L66" s="25"/>
      <c r="M66" s="29"/>
      <c r="N66" s="28"/>
      <c r="O66" s="29"/>
      <c r="P66" s="28"/>
      <c r="Q66" s="28">
        <v>6</v>
      </c>
      <c r="R66" s="28"/>
      <c r="S66" s="28"/>
      <c r="T66" s="28"/>
      <c r="U66" s="28"/>
      <c r="V66" s="28"/>
      <c r="W66" s="28">
        <v>176</v>
      </c>
      <c r="X66" s="28"/>
      <c r="Y66" s="28"/>
      <c r="Z66" s="28"/>
      <c r="AA66" s="28"/>
      <c r="AB66" s="28"/>
      <c r="AC66" s="28">
        <v>1</v>
      </c>
      <c r="AD66" s="28"/>
      <c r="AE66" s="28"/>
      <c r="AF66" s="28"/>
      <c r="AG66" s="28"/>
      <c r="AH66" s="28"/>
    </row>
    <row r="67" spans="2:34" ht="12.75" customHeight="1" x14ac:dyDescent="0.2">
      <c r="B67" s="16">
        <v>1</v>
      </c>
      <c r="D67" s="28">
        <f t="shared" si="19"/>
        <v>64</v>
      </c>
      <c r="E67" s="28" t="s">
        <v>74</v>
      </c>
      <c r="F67" s="48">
        <v>6510</v>
      </c>
      <c r="G67" s="56"/>
      <c r="H67" s="28" t="s">
        <v>2</v>
      </c>
      <c r="I67" s="49">
        <v>6650.96</v>
      </c>
      <c r="J67" s="52"/>
      <c r="K67" s="23" t="s">
        <v>21</v>
      </c>
      <c r="L67" s="25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>
        <v>141</v>
      </c>
      <c r="X67" s="28"/>
      <c r="Y67" s="28"/>
      <c r="Z67" s="28"/>
      <c r="AA67" s="28"/>
      <c r="AB67" s="28"/>
      <c r="AC67" s="28">
        <v>1</v>
      </c>
      <c r="AD67" s="28"/>
      <c r="AE67" s="28"/>
      <c r="AF67" s="28"/>
      <c r="AG67" s="28"/>
      <c r="AH67" s="28"/>
    </row>
    <row r="68" spans="2:34" ht="12.75" customHeight="1" x14ac:dyDescent="0.2">
      <c r="B68" s="16">
        <v>1</v>
      </c>
      <c r="D68" s="28">
        <f t="shared" si="19"/>
        <v>64</v>
      </c>
      <c r="E68" s="28" t="s">
        <v>75</v>
      </c>
      <c r="F68" s="48">
        <v>6650.96</v>
      </c>
      <c r="G68" s="56"/>
      <c r="H68" s="28" t="s">
        <v>2</v>
      </c>
      <c r="I68" s="49">
        <v>7024.5</v>
      </c>
      <c r="J68" s="52"/>
      <c r="K68" s="23" t="s">
        <v>21</v>
      </c>
      <c r="L68" s="25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>
        <v>373</v>
      </c>
      <c r="X68" s="28"/>
      <c r="Y68" s="28"/>
      <c r="Z68" s="28"/>
      <c r="AA68" s="28"/>
      <c r="AB68" s="28">
        <v>1</v>
      </c>
      <c r="AC68" s="28"/>
      <c r="AD68" s="28"/>
      <c r="AE68" s="28"/>
      <c r="AF68" s="28"/>
      <c r="AG68" s="28"/>
      <c r="AH68" s="28"/>
    </row>
    <row r="69" spans="2:34" ht="12.75" customHeight="1" x14ac:dyDescent="0.2">
      <c r="B69" s="16">
        <v>1</v>
      </c>
      <c r="D69" s="28">
        <f t="shared" si="19"/>
        <v>64</v>
      </c>
      <c r="E69" s="28" t="s">
        <v>76</v>
      </c>
      <c r="F69" s="48">
        <v>7024.5</v>
      </c>
      <c r="G69" s="56"/>
      <c r="H69" s="28" t="s">
        <v>2</v>
      </c>
      <c r="I69" s="49">
        <v>7323.64</v>
      </c>
      <c r="J69" s="52"/>
      <c r="K69" s="23" t="s">
        <v>21</v>
      </c>
      <c r="L69" s="25"/>
      <c r="M69" s="28"/>
      <c r="N69" s="28"/>
      <c r="O69" s="28"/>
      <c r="P69" s="28">
        <v>4</v>
      </c>
      <c r="Q69" s="28">
        <v>4</v>
      </c>
      <c r="R69" s="28"/>
      <c r="S69" s="28"/>
      <c r="T69" s="28"/>
      <c r="U69" s="28"/>
      <c r="V69" s="28"/>
      <c r="W69" s="28">
        <v>299</v>
      </c>
      <c r="X69" s="28"/>
      <c r="Y69" s="28"/>
      <c r="Z69" s="28"/>
      <c r="AA69" s="28"/>
      <c r="AB69" s="28">
        <v>1</v>
      </c>
      <c r="AC69" s="28"/>
      <c r="AD69" s="28"/>
      <c r="AE69" s="28"/>
      <c r="AF69" s="28"/>
      <c r="AG69" s="28"/>
      <c r="AH69" s="28"/>
    </row>
    <row r="70" spans="2:34" ht="12.6" customHeight="1" x14ac:dyDescent="0.2">
      <c r="B70" s="16">
        <v>1</v>
      </c>
      <c r="D70" s="28" t="s">
        <v>106</v>
      </c>
      <c r="E70" s="28" t="s">
        <v>77</v>
      </c>
      <c r="F70" s="48">
        <v>7323.64</v>
      </c>
      <c r="G70" s="56"/>
      <c r="H70" s="28" t="s">
        <v>2</v>
      </c>
      <c r="I70" s="49">
        <v>7622.44</v>
      </c>
      <c r="J70" s="52"/>
      <c r="K70" s="23" t="s">
        <v>50</v>
      </c>
      <c r="L70" s="25"/>
      <c r="M70" s="28"/>
      <c r="N70" s="28"/>
      <c r="O70" s="28"/>
      <c r="Q70" s="28"/>
      <c r="R70" s="28"/>
      <c r="S70" s="28"/>
      <c r="T70" s="28"/>
      <c r="U70" s="28"/>
      <c r="V70" s="28"/>
      <c r="W70" s="28">
        <v>299</v>
      </c>
      <c r="X70" s="28"/>
      <c r="Y70" s="28"/>
      <c r="Z70" s="28"/>
      <c r="AA70" s="28"/>
      <c r="AB70" s="28">
        <v>1</v>
      </c>
      <c r="AC70" s="28"/>
      <c r="AD70" s="28"/>
      <c r="AE70" s="28"/>
      <c r="AF70" s="28"/>
      <c r="AG70" s="28"/>
      <c r="AH70" s="28"/>
    </row>
    <row r="71" spans="2:34" ht="12.75" customHeight="1" x14ac:dyDescent="0.2">
      <c r="B71" s="16">
        <v>1</v>
      </c>
      <c r="D71" s="28"/>
      <c r="E71" s="28"/>
      <c r="F71" s="50"/>
      <c r="G71" s="57"/>
      <c r="H71" s="28"/>
      <c r="I71" s="49"/>
      <c r="J71" s="58"/>
      <c r="K71" s="23"/>
      <c r="L71" s="25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</row>
    <row r="72" spans="2:34" ht="12.6" customHeight="1" x14ac:dyDescent="0.2">
      <c r="B72" s="16">
        <v>1</v>
      </c>
      <c r="D72" s="28">
        <f>$D$25+8</f>
        <v>65</v>
      </c>
      <c r="E72" s="28" t="s">
        <v>62</v>
      </c>
      <c r="F72" s="48">
        <v>7622.44</v>
      </c>
      <c r="G72" s="49"/>
      <c r="H72" s="28" t="s">
        <v>2</v>
      </c>
      <c r="I72" s="49">
        <v>8222.94</v>
      </c>
      <c r="J72" s="52"/>
      <c r="K72" s="23" t="s">
        <v>56</v>
      </c>
      <c r="L72" s="25"/>
      <c r="M72" s="28">
        <v>601</v>
      </c>
      <c r="N72" s="28"/>
      <c r="O72" s="28">
        <v>1</v>
      </c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</row>
    <row r="73" spans="2:34" ht="12.75" customHeight="1" x14ac:dyDescent="0.2">
      <c r="B73" s="16">
        <v>1</v>
      </c>
      <c r="D73" s="28">
        <f t="shared" ref="D73:D86" si="20">$D$25+8</f>
        <v>65</v>
      </c>
      <c r="E73" s="28" t="s">
        <v>64</v>
      </c>
      <c r="F73" s="48">
        <v>8222.94</v>
      </c>
      <c r="G73" s="56"/>
      <c r="H73" s="28" t="s">
        <v>2</v>
      </c>
      <c r="I73" s="49">
        <v>8419.74</v>
      </c>
      <c r="J73" s="52"/>
      <c r="K73" s="23" t="s">
        <v>21</v>
      </c>
      <c r="L73" s="25"/>
      <c r="M73" s="28">
        <v>265</v>
      </c>
      <c r="N73" s="28"/>
      <c r="O73" s="28">
        <v>1</v>
      </c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</row>
    <row r="74" spans="2:34" ht="12.75" customHeight="1" x14ac:dyDescent="0.2">
      <c r="B74" s="16">
        <v>1</v>
      </c>
      <c r="D74" s="28">
        <f t="shared" si="20"/>
        <v>65</v>
      </c>
      <c r="E74" s="28" t="s">
        <v>65</v>
      </c>
      <c r="F74" s="48">
        <v>8419.74</v>
      </c>
      <c r="G74" s="56"/>
      <c r="H74" s="28" t="s">
        <v>2</v>
      </c>
      <c r="I74" s="49">
        <v>8487.36</v>
      </c>
      <c r="J74" s="58"/>
      <c r="K74" s="23" t="s">
        <v>50</v>
      </c>
      <c r="L74" s="25">
        <v>5</v>
      </c>
      <c r="M74" s="28"/>
      <c r="N74" s="28"/>
      <c r="O74" s="28">
        <v>1</v>
      </c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</row>
    <row r="75" spans="2:34" ht="12.75" customHeight="1" x14ac:dyDescent="0.2">
      <c r="B75" s="16">
        <v>1</v>
      </c>
      <c r="D75" s="28">
        <f t="shared" si="20"/>
        <v>65</v>
      </c>
      <c r="E75" s="28" t="s">
        <v>66</v>
      </c>
      <c r="F75" s="48">
        <v>8465.9500000000007</v>
      </c>
      <c r="G75" s="49"/>
      <c r="H75" s="28" t="s">
        <v>2</v>
      </c>
      <c r="I75" s="49">
        <v>8487.36</v>
      </c>
      <c r="J75" s="58"/>
      <c r="K75" s="23" t="s">
        <v>50</v>
      </c>
      <c r="L75" s="25">
        <v>25</v>
      </c>
      <c r="M75" s="29"/>
      <c r="N75" s="28"/>
      <c r="O75" s="29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</row>
    <row r="76" spans="2:34" ht="12.75" customHeight="1" x14ac:dyDescent="0.2">
      <c r="B76" s="16">
        <v>1</v>
      </c>
      <c r="D76" s="28">
        <f t="shared" si="20"/>
        <v>65</v>
      </c>
      <c r="E76" s="28" t="s">
        <v>67</v>
      </c>
      <c r="F76" s="48">
        <v>8487.36</v>
      </c>
      <c r="G76" s="49"/>
      <c r="H76" s="28" t="s">
        <v>2</v>
      </c>
      <c r="I76" s="49">
        <v>8594.42</v>
      </c>
      <c r="J76" s="58"/>
      <c r="K76" s="23" t="s">
        <v>22</v>
      </c>
      <c r="L76" s="25"/>
      <c r="M76" s="29">
        <v>107</v>
      </c>
      <c r="N76" s="28">
        <v>1</v>
      </c>
      <c r="O76" s="29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</row>
    <row r="77" spans="2:34" ht="12.75" customHeight="1" x14ac:dyDescent="0.2">
      <c r="B77" s="16">
        <v>1</v>
      </c>
      <c r="D77" s="28">
        <f t="shared" si="20"/>
        <v>65</v>
      </c>
      <c r="E77" s="28" t="s">
        <v>68</v>
      </c>
      <c r="F77" s="48">
        <v>8594.42</v>
      </c>
      <c r="G77" s="49"/>
      <c r="H77" s="28" t="s">
        <v>2</v>
      </c>
      <c r="I77" s="49">
        <v>8654.3700000000008</v>
      </c>
      <c r="J77" s="58"/>
      <c r="K77" s="23" t="s">
        <v>22</v>
      </c>
      <c r="L77" s="25"/>
      <c r="M77" s="28">
        <v>60</v>
      </c>
      <c r="N77" s="28">
        <v>1</v>
      </c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</row>
    <row r="78" spans="2:34" ht="12.75" customHeight="1" x14ac:dyDescent="0.2">
      <c r="B78" s="16">
        <v>1</v>
      </c>
      <c r="D78" s="28">
        <f t="shared" si="20"/>
        <v>65</v>
      </c>
      <c r="E78" s="28" t="s">
        <v>69</v>
      </c>
      <c r="F78" s="48">
        <v>8654.3700000000008</v>
      </c>
      <c r="G78" s="49"/>
      <c r="H78" s="28"/>
      <c r="I78" s="49"/>
      <c r="J78" s="58"/>
      <c r="K78" s="23" t="s">
        <v>22</v>
      </c>
      <c r="L78" s="25"/>
      <c r="M78" s="28"/>
      <c r="N78" s="28"/>
      <c r="O78" s="28">
        <v>1</v>
      </c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</row>
    <row r="79" spans="2:34" ht="12.75" customHeight="1" x14ac:dyDescent="0.2">
      <c r="B79" s="16">
        <v>1</v>
      </c>
      <c r="D79" s="28">
        <f t="shared" si="20"/>
        <v>65</v>
      </c>
      <c r="E79" s="28" t="s">
        <v>78</v>
      </c>
      <c r="F79" s="48">
        <v>7622.44</v>
      </c>
      <c r="G79" s="49"/>
      <c r="H79" s="28" t="s">
        <v>2</v>
      </c>
      <c r="I79" s="49">
        <v>8222.94</v>
      </c>
      <c r="J79" s="58"/>
      <c r="K79" s="23" t="s">
        <v>56</v>
      </c>
      <c r="L79" s="25"/>
      <c r="M79" s="28"/>
      <c r="N79" s="28"/>
      <c r="O79" s="28"/>
      <c r="P79" s="28">
        <v>8</v>
      </c>
      <c r="Q79" s="28"/>
      <c r="R79" s="28"/>
      <c r="S79" s="28"/>
      <c r="T79" s="28"/>
      <c r="U79" s="28"/>
      <c r="V79" s="28"/>
      <c r="W79" s="28"/>
      <c r="X79" s="28">
        <v>601</v>
      </c>
      <c r="Y79" s="28"/>
      <c r="Z79" s="28"/>
      <c r="AA79" s="28"/>
      <c r="AB79" s="28">
        <v>1</v>
      </c>
      <c r="AC79" s="28"/>
      <c r="AD79" s="28"/>
      <c r="AE79" s="28"/>
      <c r="AF79" s="28"/>
      <c r="AG79" s="28"/>
      <c r="AH79" s="28"/>
    </row>
    <row r="80" spans="2:34" ht="12.75" customHeight="1" x14ac:dyDescent="0.2">
      <c r="B80" s="16">
        <v>1</v>
      </c>
      <c r="D80" s="28">
        <f t="shared" si="20"/>
        <v>65</v>
      </c>
      <c r="E80" s="28" t="s">
        <v>79</v>
      </c>
      <c r="F80" s="48">
        <v>8222.94</v>
      </c>
      <c r="G80" s="49"/>
      <c r="H80" s="28" t="s">
        <v>2</v>
      </c>
      <c r="I80" s="49">
        <v>8419.74</v>
      </c>
      <c r="J80" s="58"/>
      <c r="K80" s="23" t="s">
        <v>21</v>
      </c>
      <c r="L80" s="25"/>
      <c r="M80" s="28"/>
      <c r="N80" s="28"/>
      <c r="O80" s="28"/>
      <c r="P80" s="28">
        <v>4</v>
      </c>
      <c r="Q80" s="28">
        <v>4</v>
      </c>
      <c r="R80" s="28"/>
      <c r="S80" s="28"/>
      <c r="T80" s="28"/>
      <c r="U80" s="28"/>
      <c r="V80" s="28"/>
      <c r="W80" s="28"/>
      <c r="X80" s="28">
        <v>197</v>
      </c>
      <c r="Y80" s="28"/>
      <c r="Z80" s="28"/>
      <c r="AA80" s="28">
        <v>1</v>
      </c>
      <c r="AB80" s="28"/>
      <c r="AC80" s="28"/>
      <c r="AD80" s="28"/>
      <c r="AE80" s="28"/>
      <c r="AF80" s="28"/>
      <c r="AG80" s="28"/>
      <c r="AH80" s="28"/>
    </row>
    <row r="81" spans="2:34" ht="12.75" customHeight="1" x14ac:dyDescent="0.2">
      <c r="B81" s="16">
        <v>1</v>
      </c>
      <c r="D81" s="28">
        <f t="shared" si="20"/>
        <v>65</v>
      </c>
      <c r="E81" s="28" t="s">
        <v>80</v>
      </c>
      <c r="F81" s="48">
        <v>8419.74</v>
      </c>
      <c r="G81" s="49"/>
      <c r="H81" s="28" t="s">
        <v>2</v>
      </c>
      <c r="I81" s="49">
        <v>8465.9500000000007</v>
      </c>
      <c r="J81" s="58"/>
      <c r="K81" s="23" t="s">
        <v>21</v>
      </c>
      <c r="L81" s="25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>
        <v>47</v>
      </c>
      <c r="Z81" s="28"/>
      <c r="AA81" s="28">
        <v>1</v>
      </c>
      <c r="AB81" s="28"/>
      <c r="AC81" s="28"/>
      <c r="AD81" s="28"/>
      <c r="AE81" s="28"/>
      <c r="AF81" s="28"/>
      <c r="AG81" s="28"/>
      <c r="AH81" s="28"/>
    </row>
    <row r="82" spans="2:34" ht="12.75" customHeight="1" x14ac:dyDescent="0.2">
      <c r="B82" s="16">
        <v>1</v>
      </c>
      <c r="D82" s="28">
        <f t="shared" si="20"/>
        <v>65</v>
      </c>
      <c r="E82" s="28" t="s">
        <v>81</v>
      </c>
      <c r="F82" s="48">
        <v>8465.9500000000007</v>
      </c>
      <c r="G82" s="49"/>
      <c r="H82" s="28" t="s">
        <v>2</v>
      </c>
      <c r="I82" s="49">
        <v>8487.36</v>
      </c>
      <c r="J82" s="58"/>
      <c r="K82" s="23" t="s">
        <v>21</v>
      </c>
      <c r="L82" s="25"/>
      <c r="M82" s="28"/>
      <c r="N82" s="28"/>
      <c r="O82" s="28"/>
      <c r="P82" s="28">
        <v>4</v>
      </c>
      <c r="Q82" s="28"/>
      <c r="R82" s="28"/>
      <c r="S82" s="28"/>
      <c r="T82" s="28"/>
      <c r="U82" s="28"/>
      <c r="V82" s="28"/>
      <c r="W82" s="28"/>
      <c r="X82" s="28"/>
      <c r="Y82" s="28">
        <v>21</v>
      </c>
      <c r="Z82" s="28"/>
      <c r="AA82" s="28"/>
      <c r="AB82" s="28"/>
      <c r="AC82" s="28">
        <v>1</v>
      </c>
      <c r="AD82" s="28"/>
      <c r="AE82" s="28"/>
      <c r="AF82" s="28"/>
      <c r="AG82" s="28"/>
      <c r="AH82" s="28"/>
    </row>
    <row r="83" spans="2:34" ht="12.75" customHeight="1" x14ac:dyDescent="0.2">
      <c r="B83" s="16">
        <v>1</v>
      </c>
      <c r="D83" s="28">
        <f t="shared" si="20"/>
        <v>65</v>
      </c>
      <c r="E83" s="28" t="s">
        <v>82</v>
      </c>
      <c r="F83" s="48">
        <v>8487.36</v>
      </c>
      <c r="G83" s="49"/>
      <c r="H83" s="28" t="s">
        <v>2</v>
      </c>
      <c r="I83" s="49"/>
      <c r="J83" s="58"/>
      <c r="K83" s="23" t="s">
        <v>50</v>
      </c>
      <c r="L83" s="25"/>
      <c r="M83" s="28"/>
      <c r="N83" s="28"/>
      <c r="O83" s="28"/>
      <c r="P83" s="28">
        <v>19</v>
      </c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</row>
    <row r="84" spans="2:34" ht="12.75" customHeight="1" x14ac:dyDescent="0.2">
      <c r="B84" s="16">
        <v>1</v>
      </c>
      <c r="D84" s="28">
        <f t="shared" si="20"/>
        <v>65</v>
      </c>
      <c r="E84" s="28" t="s">
        <v>83</v>
      </c>
      <c r="F84" s="48">
        <v>8487.36</v>
      </c>
      <c r="G84" s="49"/>
      <c r="H84" s="28" t="s">
        <v>2</v>
      </c>
      <c r="I84" s="49">
        <v>8594.42</v>
      </c>
      <c r="J84" s="58"/>
      <c r="K84" s="23" t="s">
        <v>21</v>
      </c>
      <c r="L84" s="25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>
        <v>107</v>
      </c>
      <c r="Z84" s="28"/>
      <c r="AA84" s="28"/>
      <c r="AB84" s="28"/>
      <c r="AC84" s="28">
        <v>1</v>
      </c>
      <c r="AD84" s="28"/>
      <c r="AE84" s="28"/>
      <c r="AF84" s="28"/>
      <c r="AG84" s="28"/>
      <c r="AH84" s="28"/>
    </row>
    <row r="85" spans="2:34" ht="12.75" customHeight="1" x14ac:dyDescent="0.2">
      <c r="B85" s="16">
        <v>1</v>
      </c>
      <c r="D85" s="28">
        <f t="shared" si="20"/>
        <v>65</v>
      </c>
      <c r="E85" s="28" t="s">
        <v>84</v>
      </c>
      <c r="F85" s="48">
        <v>8594.42</v>
      </c>
      <c r="G85" s="49"/>
      <c r="H85" s="28" t="s">
        <v>2</v>
      </c>
      <c r="I85" s="49" t="s">
        <v>94</v>
      </c>
      <c r="J85" s="58"/>
      <c r="K85" s="23" t="s">
        <v>50</v>
      </c>
      <c r="L85" s="25"/>
      <c r="M85" s="29"/>
      <c r="N85" s="28"/>
      <c r="O85" s="29"/>
      <c r="P85" s="28"/>
      <c r="Q85" s="28"/>
      <c r="R85" s="28"/>
      <c r="S85" s="28"/>
      <c r="T85" s="28"/>
      <c r="U85" s="28"/>
      <c r="V85" s="28"/>
      <c r="W85" s="28"/>
      <c r="X85" s="28"/>
      <c r="Y85" s="28">
        <v>60</v>
      </c>
      <c r="Z85" s="28"/>
      <c r="AA85" s="28"/>
      <c r="AB85" s="28"/>
      <c r="AC85" s="28">
        <v>1</v>
      </c>
      <c r="AD85" s="28"/>
      <c r="AE85" s="28"/>
      <c r="AF85" s="28"/>
      <c r="AG85" s="28"/>
      <c r="AH85" s="28"/>
    </row>
    <row r="86" spans="2:34" ht="12.75" customHeight="1" x14ac:dyDescent="0.2">
      <c r="B86" s="16">
        <v>1</v>
      </c>
      <c r="D86" s="28">
        <f t="shared" si="20"/>
        <v>65</v>
      </c>
      <c r="E86" s="28" t="s">
        <v>85</v>
      </c>
      <c r="F86" s="48" t="s">
        <v>94</v>
      </c>
      <c r="G86" s="49"/>
      <c r="H86" s="28"/>
      <c r="I86" s="49"/>
      <c r="J86" s="58"/>
      <c r="K86" s="23" t="s">
        <v>22</v>
      </c>
      <c r="L86" s="25"/>
      <c r="M86" s="29"/>
      <c r="N86" s="28"/>
      <c r="O86" s="29"/>
      <c r="P86" s="28">
        <v>4</v>
      </c>
      <c r="Q86" s="28">
        <v>4</v>
      </c>
      <c r="R86" s="28"/>
      <c r="S86" s="28"/>
      <c r="T86" s="28"/>
      <c r="U86" s="28"/>
      <c r="V86" s="28"/>
      <c r="W86" s="28"/>
      <c r="X86" s="28"/>
      <c r="Y86" s="28">
        <v>4</v>
      </c>
      <c r="Z86" s="28"/>
      <c r="AA86" s="28">
        <v>1</v>
      </c>
      <c r="AB86" s="28"/>
      <c r="AC86" s="28"/>
      <c r="AD86" s="28"/>
      <c r="AE86" s="28"/>
      <c r="AF86" s="28"/>
      <c r="AG86" s="28"/>
      <c r="AH86" s="28"/>
    </row>
    <row r="87" spans="2:34" ht="12.75" customHeight="1" x14ac:dyDescent="0.2">
      <c r="B87" s="16">
        <v>1</v>
      </c>
      <c r="D87" s="28"/>
      <c r="E87" s="28"/>
      <c r="F87" s="50"/>
      <c r="G87" s="51"/>
      <c r="H87" s="28"/>
      <c r="I87" s="48"/>
      <c r="J87" s="52"/>
      <c r="K87" s="23"/>
      <c r="L87" s="25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</row>
    <row r="88" spans="2:34" ht="12.75" customHeight="1" x14ac:dyDescent="0.2">
      <c r="B88" s="16">
        <v>1</v>
      </c>
      <c r="D88" s="28"/>
      <c r="E88" s="28"/>
      <c r="F88" s="50"/>
      <c r="G88" s="51"/>
      <c r="H88" s="28"/>
      <c r="I88" s="48"/>
      <c r="J88" s="52"/>
      <c r="K88" s="23"/>
      <c r="L88" s="25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</row>
    <row r="89" spans="2:34" ht="12.75" customHeight="1" thickBot="1" x14ac:dyDescent="0.25">
      <c r="B89" s="16">
        <v>1</v>
      </c>
      <c r="D89" s="28"/>
      <c r="E89" s="28"/>
      <c r="F89" s="50"/>
      <c r="G89" s="51"/>
      <c r="H89" s="28"/>
      <c r="I89" s="48"/>
      <c r="J89" s="52"/>
      <c r="K89" s="23"/>
      <c r="L89" s="25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</row>
    <row r="90" spans="2:34" ht="12.75" customHeight="1" thickBot="1" x14ac:dyDescent="0.25">
      <c r="B90" s="5" t="s">
        <v>11</v>
      </c>
      <c r="D90" s="84" t="s">
        <v>51</v>
      </c>
      <c r="E90" s="85"/>
      <c r="F90" s="85"/>
      <c r="G90" s="85"/>
      <c r="H90" s="85"/>
      <c r="I90" s="85"/>
      <c r="J90" s="85"/>
      <c r="K90" s="86"/>
      <c r="L90" s="38">
        <f t="shared" ref="L90:AH90" si="21">IF(L8="","",IF(L23="",IF(SUM(COUNTIF(L25:L89,"LS")+COUNTIF(L25:L89,"LUMP"))&gt;0,"LS",""),IF(SUM(L25:L89)&gt;0,ROUNDUP(SUM(L25:L89),0),"")))</f>
        <v>1195</v>
      </c>
      <c r="M90" s="39">
        <f t="shared" si="21"/>
        <v>2837</v>
      </c>
      <c r="N90" s="39">
        <f t="shared" si="21"/>
        <v>4</v>
      </c>
      <c r="O90" s="39">
        <f t="shared" si="21"/>
        <v>20</v>
      </c>
      <c r="P90" s="39">
        <f t="shared" si="21"/>
        <v>145</v>
      </c>
      <c r="Q90" s="39">
        <f t="shared" si="21"/>
        <v>30</v>
      </c>
      <c r="R90" s="39">
        <f t="shared" si="21"/>
        <v>4</v>
      </c>
      <c r="S90" s="39">
        <f t="shared" si="21"/>
        <v>602</v>
      </c>
      <c r="T90" s="39">
        <f t="shared" si="21"/>
        <v>4</v>
      </c>
      <c r="U90" s="39">
        <f t="shared" si="21"/>
        <v>502</v>
      </c>
      <c r="V90" s="39">
        <f t="shared" si="21"/>
        <v>516</v>
      </c>
      <c r="W90" s="39">
        <f t="shared" si="21"/>
        <v>1288</v>
      </c>
      <c r="X90" s="39">
        <f t="shared" si="21"/>
        <v>798</v>
      </c>
      <c r="Y90" s="39">
        <f t="shared" si="21"/>
        <v>239</v>
      </c>
      <c r="Z90" s="39">
        <f t="shared" si="21"/>
        <v>3</v>
      </c>
      <c r="AA90" s="39">
        <f t="shared" si="21"/>
        <v>10</v>
      </c>
      <c r="AB90" s="39">
        <f t="shared" si="21"/>
        <v>11</v>
      </c>
      <c r="AC90" s="39">
        <f t="shared" si="21"/>
        <v>5</v>
      </c>
      <c r="AD90" s="39" t="str">
        <f t="shared" si="21"/>
        <v/>
      </c>
      <c r="AE90" s="39" t="str">
        <f t="shared" si="21"/>
        <v/>
      </c>
      <c r="AF90" s="39" t="str">
        <f t="shared" si="21"/>
        <v/>
      </c>
      <c r="AG90" s="39" t="str">
        <f t="shared" si="21"/>
        <v/>
      </c>
      <c r="AH90" s="39" t="str">
        <f t="shared" si="21"/>
        <v/>
      </c>
    </row>
    <row r="91" spans="2:34" ht="12.75" customHeight="1" thickBot="1" x14ac:dyDescent="0.25"/>
    <row r="92" spans="2:34" ht="12.75" customHeight="1" thickBot="1" x14ac:dyDescent="0.25">
      <c r="B92" s="15" t="s">
        <v>9</v>
      </c>
      <c r="D92" s="62">
        <f>D7+1</f>
        <v>2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</row>
    <row r="93" spans="2:34" ht="12.75" customHeight="1" thickBot="1" x14ac:dyDescent="0.25">
      <c r="B93" s="18"/>
      <c r="D93" s="64" t="s">
        <v>7</v>
      </c>
      <c r="E93" s="64"/>
      <c r="F93" s="64"/>
      <c r="G93" s="64"/>
      <c r="H93" s="64"/>
      <c r="I93" s="64"/>
      <c r="J93" s="64"/>
      <c r="K93" s="14"/>
      <c r="L93" s="37"/>
      <c r="M93" s="14"/>
      <c r="N93" s="14"/>
      <c r="O93" s="14"/>
      <c r="P93" s="14"/>
      <c r="Q93" s="14"/>
      <c r="R93" s="14"/>
      <c r="S93" s="14"/>
      <c r="T93" s="14"/>
      <c r="U93" s="14"/>
      <c r="V93" s="30"/>
      <c r="W93" s="14"/>
      <c r="X93" s="30"/>
      <c r="Y93" s="30"/>
      <c r="Z93" s="14"/>
      <c r="AA93" s="14"/>
      <c r="AB93" s="14"/>
      <c r="AC93" s="14"/>
      <c r="AD93" s="14"/>
      <c r="AE93" s="14"/>
      <c r="AF93" s="14"/>
      <c r="AG93" s="14"/>
      <c r="AH93" s="14"/>
    </row>
    <row r="94" spans="2:34" ht="12.75" customHeight="1" thickBot="1" x14ac:dyDescent="0.25">
      <c r="D94" s="65" t="s">
        <v>8</v>
      </c>
      <c r="E94" s="65"/>
      <c r="F94" s="65"/>
      <c r="G94" s="65"/>
      <c r="H94" s="65"/>
      <c r="I94" s="65"/>
      <c r="J94" s="65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33"/>
      <c r="V94" s="10"/>
      <c r="W94" s="10"/>
      <c r="X94" s="10"/>
      <c r="Y94" s="10"/>
      <c r="Z94" s="10"/>
      <c r="AA94" s="33"/>
      <c r="AB94" s="10"/>
      <c r="AC94" s="10"/>
      <c r="AD94" s="10"/>
      <c r="AE94" s="10"/>
      <c r="AF94" s="10"/>
      <c r="AG94" s="10"/>
      <c r="AH94" s="10"/>
    </row>
    <row r="95" spans="2:34" ht="12.75" customHeight="1" x14ac:dyDescent="0.2">
      <c r="B95" s="67" t="s">
        <v>10</v>
      </c>
      <c r="D95" s="70" t="s">
        <v>0</v>
      </c>
      <c r="E95" s="70" t="s">
        <v>19</v>
      </c>
      <c r="F95" s="73" t="s">
        <v>1</v>
      </c>
      <c r="G95" s="74"/>
      <c r="H95" s="74"/>
      <c r="I95" s="74"/>
      <c r="J95" s="74"/>
      <c r="K95" s="79" t="s">
        <v>20</v>
      </c>
      <c r="L95" s="19" t="str">
        <f t="shared" ref="L95:AF95" si="22">IF(OR(TRIM(L93)=0,TRIM(L93)=""),"",IF(IFERROR(TRIM(INDEX(QryItemNamed,MATCH(TRIM(L93),ITEM,0),2)),"")="Y","SPECIAL",LEFT(IFERROR(TRIM(INDEX(ITEM,MATCH(TRIM(L93),ITEM,0))),""),3)))</f>
        <v/>
      </c>
      <c r="M95" s="19" t="str">
        <f t="shared" si="22"/>
        <v/>
      </c>
      <c r="N95" s="7" t="str">
        <f t="shared" si="22"/>
        <v/>
      </c>
      <c r="O95" s="19" t="str">
        <f t="shared" si="22"/>
        <v/>
      </c>
      <c r="P95" s="19" t="str">
        <f t="shared" si="22"/>
        <v/>
      </c>
      <c r="Q95" s="7" t="str">
        <f t="shared" ref="Q95:R95" si="23">IF(OR(TRIM(Q93)=0,TRIM(Q93)=""),"",IF(IFERROR(TRIM(INDEX(QryItemNamed,MATCH(TRIM(Q93),ITEM,0),2)),"")="Y","SPECIAL",LEFT(IFERROR(TRIM(INDEX(ITEM,MATCH(TRIM(Q93),ITEM,0))),""),3)))</f>
        <v/>
      </c>
      <c r="R95" s="7" t="str">
        <f t="shared" si="23"/>
        <v/>
      </c>
      <c r="S95" s="7" t="str">
        <f t="shared" si="22"/>
        <v/>
      </c>
      <c r="T95" s="7" t="str">
        <f t="shared" ref="T95" si="24">IF(OR(TRIM(T93)=0,TRIM(T93)=""),"",IF(IFERROR(TRIM(INDEX(QryItemNamed,MATCH(TRIM(T93),ITEM,0),2)),"")="Y","SPECIAL",LEFT(IFERROR(TRIM(INDEX(ITEM,MATCH(TRIM(T93),ITEM,0))),""),3)))</f>
        <v/>
      </c>
      <c r="U95" s="7" t="str">
        <f t="shared" si="22"/>
        <v/>
      </c>
      <c r="V95" s="7" t="str">
        <f t="shared" si="22"/>
        <v/>
      </c>
      <c r="W95" s="7" t="str">
        <f t="shared" si="22"/>
        <v/>
      </c>
      <c r="X95" s="7" t="str">
        <f t="shared" si="22"/>
        <v/>
      </c>
      <c r="Y95" s="7" t="str">
        <f t="shared" si="22"/>
        <v/>
      </c>
      <c r="Z95" s="7" t="str">
        <f t="shared" ref="Z95" si="25">IF(OR(TRIM(Z93)=0,TRIM(Z93)=""),"",IF(IFERROR(TRIM(INDEX(QryItemNamed,MATCH(TRIM(Z93),ITEM,0),2)),"")="Y","SPECIAL",LEFT(IFERROR(TRIM(INDEX(ITEM,MATCH(TRIM(Z93),ITEM,0))),""),3)))</f>
        <v/>
      </c>
      <c r="AA95" s="7" t="str">
        <f t="shared" si="22"/>
        <v/>
      </c>
      <c r="AB95" s="7" t="str">
        <f t="shared" si="22"/>
        <v/>
      </c>
      <c r="AC95" s="7" t="str">
        <f t="shared" si="22"/>
        <v/>
      </c>
      <c r="AD95" s="7" t="str">
        <f t="shared" ref="AD95:AE95" si="26">IF(OR(TRIM(AD93)=0,TRIM(AD93)=""),"",IF(IFERROR(TRIM(INDEX(QryItemNamed,MATCH(TRIM(AD93),ITEM,0),2)),"")="Y","SPECIAL",LEFT(IFERROR(TRIM(INDEX(ITEM,MATCH(TRIM(AD93),ITEM,0))),""),3)))</f>
        <v/>
      </c>
      <c r="AE95" s="7" t="str">
        <f t="shared" si="26"/>
        <v/>
      </c>
      <c r="AF95" s="7" t="str">
        <f t="shared" si="22"/>
        <v/>
      </c>
      <c r="AG95" s="7" t="str">
        <f t="shared" ref="AG95:AH95" si="27">IF(OR(TRIM(AG93)=0,TRIM(AG93)=""),"",IF(IFERROR(TRIM(INDEX(QryItemNamed,MATCH(TRIM(AG93),ITEM,0),2)),"")="Y","SPECIAL",LEFT(IFERROR(TRIM(INDEX(ITEM,MATCH(TRIM(AG93),ITEM,0))),""),3)))</f>
        <v/>
      </c>
      <c r="AH95" s="7" t="str">
        <f t="shared" si="27"/>
        <v/>
      </c>
    </row>
    <row r="96" spans="2:34" ht="12.75" customHeight="1" x14ac:dyDescent="0.2">
      <c r="B96" s="68"/>
      <c r="D96" s="71"/>
      <c r="E96" s="71"/>
      <c r="F96" s="75"/>
      <c r="G96" s="76"/>
      <c r="H96" s="76"/>
      <c r="I96" s="76"/>
      <c r="J96" s="76"/>
      <c r="K96" s="80"/>
      <c r="L96" s="66" t="str">
        <f t="shared" ref="L96:AF96" si="28">IF(OR(TRIM(L93)=0,TRIM(L93)=""),IF(L94="","",L94),IF(IFERROR(TRIM(INDEX(QryItemNamed,MATCH(TRIM(L93),ITEM,0),2)),"")="Y",TRIM(RIGHT(IFERROR(TRIM(INDEX(QryItemNamed,MATCH(TRIM(L93),ITEM,0),4)),"123456789012"),LEN(IFERROR(TRIM(INDEX(QryItemNamed,MATCH(TRIM(L93),ITEM,0),4)),"123456789012"))-9))&amp;L94,IFERROR(TRIM(INDEX(QryItemNamed,MATCH(TRIM(L93),ITEM,0),4))&amp;L94,"ITEM CODE DOES NOT EXIST IN ITEM MASTER")))</f>
        <v/>
      </c>
      <c r="M96" s="66" t="str">
        <f t="shared" si="28"/>
        <v/>
      </c>
      <c r="N96" s="47" t="str">
        <f t="shared" si="28"/>
        <v/>
      </c>
      <c r="O96" s="66" t="str">
        <f t="shared" si="28"/>
        <v/>
      </c>
      <c r="P96" s="66" t="str">
        <f t="shared" si="28"/>
        <v/>
      </c>
      <c r="Q96" s="47" t="str">
        <f t="shared" ref="Q96:R96" si="29">IF(OR(TRIM(Q93)=0,TRIM(Q93)=""),IF(Q94="","",Q94),IF(IFERROR(TRIM(INDEX(QryItemNamed,MATCH(TRIM(Q93),ITEM,0),2)),"")="Y",TRIM(RIGHT(IFERROR(TRIM(INDEX(QryItemNamed,MATCH(TRIM(Q93),ITEM,0),4)),"123456789012"),LEN(IFERROR(TRIM(INDEX(QryItemNamed,MATCH(TRIM(Q93),ITEM,0),4)),"123456789012"))-9))&amp;Q94,IFERROR(TRIM(INDEX(QryItemNamed,MATCH(TRIM(Q93),ITEM,0),4))&amp;Q94,"ITEM CODE DOES NOT EXIST IN ITEM MASTER")))</f>
        <v/>
      </c>
      <c r="R96" s="47" t="str">
        <f t="shared" si="29"/>
        <v/>
      </c>
      <c r="S96" s="47" t="str">
        <f t="shared" si="28"/>
        <v/>
      </c>
      <c r="T96" s="47" t="str">
        <f t="shared" ref="T96" si="30">IF(OR(TRIM(T93)=0,TRIM(T93)=""),IF(T94="","",T94),IF(IFERROR(TRIM(INDEX(QryItemNamed,MATCH(TRIM(T93),ITEM,0),2)),"")="Y",TRIM(RIGHT(IFERROR(TRIM(INDEX(QryItemNamed,MATCH(TRIM(T93),ITEM,0),4)),"123456789012"),LEN(IFERROR(TRIM(INDEX(QryItemNamed,MATCH(TRIM(T93),ITEM,0),4)),"123456789012"))-9))&amp;T94,IFERROR(TRIM(INDEX(QryItemNamed,MATCH(TRIM(T93),ITEM,0),4))&amp;T94,"ITEM CODE DOES NOT EXIST IN ITEM MASTER")))</f>
        <v/>
      </c>
      <c r="U96" s="47" t="str">
        <f t="shared" si="28"/>
        <v/>
      </c>
      <c r="V96" s="47" t="str">
        <f t="shared" si="28"/>
        <v/>
      </c>
      <c r="W96" s="47" t="str">
        <f t="shared" si="28"/>
        <v/>
      </c>
      <c r="X96" s="47" t="str">
        <f t="shared" si="28"/>
        <v/>
      </c>
      <c r="Y96" s="47" t="str">
        <f t="shared" si="28"/>
        <v/>
      </c>
      <c r="Z96" s="47" t="str">
        <f t="shared" ref="Z96" si="31">IF(OR(TRIM(Z93)=0,TRIM(Z93)=""),IF(Z94="","",Z94),IF(IFERROR(TRIM(INDEX(QryItemNamed,MATCH(TRIM(Z93),ITEM,0),2)),"")="Y",TRIM(RIGHT(IFERROR(TRIM(INDEX(QryItemNamed,MATCH(TRIM(Z93),ITEM,0),4)),"123456789012"),LEN(IFERROR(TRIM(INDEX(QryItemNamed,MATCH(TRIM(Z93),ITEM,0),4)),"123456789012"))-9))&amp;Z94,IFERROR(TRIM(INDEX(QryItemNamed,MATCH(TRIM(Z93),ITEM,0),4))&amp;Z94,"ITEM CODE DOES NOT EXIST IN ITEM MASTER")))</f>
        <v/>
      </c>
      <c r="AA96" s="47" t="str">
        <f t="shared" si="28"/>
        <v/>
      </c>
      <c r="AB96" s="47" t="str">
        <f t="shared" si="28"/>
        <v/>
      </c>
      <c r="AC96" s="47" t="str">
        <f t="shared" si="28"/>
        <v/>
      </c>
      <c r="AD96" s="47" t="str">
        <f t="shared" ref="AD96:AE96" si="32">IF(OR(TRIM(AD93)=0,TRIM(AD93)=""),IF(AD94="","",AD94),IF(IFERROR(TRIM(INDEX(QryItemNamed,MATCH(TRIM(AD93),ITEM,0),2)),"")="Y",TRIM(RIGHT(IFERROR(TRIM(INDEX(QryItemNamed,MATCH(TRIM(AD93),ITEM,0),4)),"123456789012"),LEN(IFERROR(TRIM(INDEX(QryItemNamed,MATCH(TRIM(AD93),ITEM,0),4)),"123456789012"))-9))&amp;AD94,IFERROR(TRIM(INDEX(QryItemNamed,MATCH(TRIM(AD93),ITEM,0),4))&amp;AD94,"ITEM CODE DOES NOT EXIST IN ITEM MASTER")))</f>
        <v/>
      </c>
      <c r="AE96" s="47" t="str">
        <f t="shared" si="32"/>
        <v/>
      </c>
      <c r="AF96" s="47" t="str">
        <f t="shared" si="28"/>
        <v/>
      </c>
      <c r="AG96" s="47" t="str">
        <f t="shared" ref="AG96:AH96" si="33">IF(OR(TRIM(AG93)=0,TRIM(AG93)=""),IF(AG94="","",AG94),IF(IFERROR(TRIM(INDEX(QryItemNamed,MATCH(TRIM(AG93),ITEM,0),2)),"")="Y",TRIM(RIGHT(IFERROR(TRIM(INDEX(QryItemNamed,MATCH(TRIM(AG93),ITEM,0),4)),"123456789012"),LEN(IFERROR(TRIM(INDEX(QryItemNamed,MATCH(TRIM(AG93),ITEM,0),4)),"123456789012"))-9))&amp;AG94,IFERROR(TRIM(INDEX(QryItemNamed,MATCH(TRIM(AG93),ITEM,0),4))&amp;AG94,"ITEM CODE DOES NOT EXIST IN ITEM MASTER")))</f>
        <v/>
      </c>
      <c r="AH96" s="47" t="str">
        <f t="shared" si="33"/>
        <v/>
      </c>
    </row>
    <row r="97" spans="2:34" ht="12.75" customHeight="1" x14ac:dyDescent="0.2">
      <c r="B97" s="68"/>
      <c r="D97" s="71"/>
      <c r="E97" s="71"/>
      <c r="F97" s="75"/>
      <c r="G97" s="76"/>
      <c r="H97" s="76"/>
      <c r="I97" s="76"/>
      <c r="J97" s="76"/>
      <c r="K97" s="80"/>
      <c r="L97" s="66"/>
      <c r="M97" s="66"/>
      <c r="N97" s="47"/>
      <c r="O97" s="66"/>
      <c r="P97" s="66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</row>
    <row r="98" spans="2:34" ht="12.75" customHeight="1" x14ac:dyDescent="0.2">
      <c r="B98" s="68"/>
      <c r="D98" s="71"/>
      <c r="E98" s="71"/>
      <c r="F98" s="75"/>
      <c r="G98" s="76"/>
      <c r="H98" s="76"/>
      <c r="I98" s="76"/>
      <c r="J98" s="76"/>
      <c r="K98" s="80"/>
      <c r="L98" s="66"/>
      <c r="M98" s="66"/>
      <c r="N98" s="47"/>
      <c r="O98" s="66"/>
      <c r="P98" s="66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</row>
    <row r="99" spans="2:34" ht="12.75" customHeight="1" x14ac:dyDescent="0.2">
      <c r="B99" s="68"/>
      <c r="D99" s="71"/>
      <c r="E99" s="71"/>
      <c r="F99" s="75"/>
      <c r="G99" s="76"/>
      <c r="H99" s="76"/>
      <c r="I99" s="76"/>
      <c r="J99" s="76"/>
      <c r="K99" s="80"/>
      <c r="L99" s="66"/>
      <c r="M99" s="66"/>
      <c r="N99" s="47"/>
      <c r="O99" s="66"/>
      <c r="P99" s="66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</row>
    <row r="100" spans="2:34" ht="12.75" customHeight="1" x14ac:dyDescent="0.2">
      <c r="B100" s="68"/>
      <c r="D100" s="71"/>
      <c r="E100" s="71"/>
      <c r="F100" s="75"/>
      <c r="G100" s="76"/>
      <c r="H100" s="76"/>
      <c r="I100" s="76"/>
      <c r="J100" s="76"/>
      <c r="K100" s="80"/>
      <c r="L100" s="66"/>
      <c r="M100" s="66"/>
      <c r="N100" s="47"/>
      <c r="O100" s="66"/>
      <c r="P100" s="66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</row>
    <row r="101" spans="2:34" ht="12.75" customHeight="1" x14ac:dyDescent="0.2">
      <c r="B101" s="68"/>
      <c r="D101" s="71"/>
      <c r="E101" s="71"/>
      <c r="F101" s="75"/>
      <c r="G101" s="76"/>
      <c r="H101" s="76"/>
      <c r="I101" s="76"/>
      <c r="J101" s="76"/>
      <c r="K101" s="80"/>
      <c r="L101" s="66"/>
      <c r="M101" s="66"/>
      <c r="N101" s="47"/>
      <c r="O101" s="66"/>
      <c r="P101" s="66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</row>
    <row r="102" spans="2:34" ht="12.75" customHeight="1" x14ac:dyDescent="0.2">
      <c r="B102" s="68"/>
      <c r="D102" s="71"/>
      <c r="E102" s="71"/>
      <c r="F102" s="75"/>
      <c r="G102" s="76"/>
      <c r="H102" s="76"/>
      <c r="I102" s="76"/>
      <c r="J102" s="76"/>
      <c r="K102" s="80"/>
      <c r="L102" s="66"/>
      <c r="M102" s="66"/>
      <c r="N102" s="47"/>
      <c r="O102" s="66"/>
      <c r="P102" s="66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</row>
    <row r="103" spans="2:34" ht="12.75" customHeight="1" x14ac:dyDescent="0.2">
      <c r="B103" s="68"/>
      <c r="D103" s="71"/>
      <c r="E103" s="71"/>
      <c r="F103" s="75"/>
      <c r="G103" s="76"/>
      <c r="H103" s="76"/>
      <c r="I103" s="76"/>
      <c r="J103" s="76"/>
      <c r="K103" s="80"/>
      <c r="L103" s="66"/>
      <c r="M103" s="66"/>
      <c r="N103" s="47"/>
      <c r="O103" s="66"/>
      <c r="P103" s="66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</row>
    <row r="104" spans="2:34" ht="12.75" customHeight="1" x14ac:dyDescent="0.2">
      <c r="B104" s="68"/>
      <c r="D104" s="71"/>
      <c r="E104" s="71"/>
      <c r="F104" s="75"/>
      <c r="G104" s="76"/>
      <c r="H104" s="76"/>
      <c r="I104" s="76"/>
      <c r="J104" s="76"/>
      <c r="K104" s="80"/>
      <c r="L104" s="66"/>
      <c r="M104" s="66"/>
      <c r="N104" s="47"/>
      <c r="O104" s="66"/>
      <c r="P104" s="66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</row>
    <row r="105" spans="2:34" ht="12.75" customHeight="1" x14ac:dyDescent="0.2">
      <c r="B105" s="68"/>
      <c r="D105" s="71"/>
      <c r="E105" s="71"/>
      <c r="F105" s="75"/>
      <c r="G105" s="76"/>
      <c r="H105" s="76"/>
      <c r="I105" s="76"/>
      <c r="J105" s="76"/>
      <c r="K105" s="80"/>
      <c r="L105" s="66"/>
      <c r="M105" s="66"/>
      <c r="N105" s="47"/>
      <c r="O105" s="66"/>
      <c r="P105" s="66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</row>
    <row r="106" spans="2:34" ht="12.75" customHeight="1" x14ac:dyDescent="0.2">
      <c r="B106" s="68"/>
      <c r="D106" s="71"/>
      <c r="E106" s="71"/>
      <c r="F106" s="75"/>
      <c r="G106" s="76"/>
      <c r="H106" s="76"/>
      <c r="I106" s="76"/>
      <c r="J106" s="76"/>
      <c r="K106" s="80"/>
      <c r="L106" s="66"/>
      <c r="M106" s="66"/>
      <c r="N106" s="47"/>
      <c r="O106" s="66"/>
      <c r="P106" s="66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</row>
    <row r="107" spans="2:34" ht="12.75" customHeight="1" x14ac:dyDescent="0.2">
      <c r="B107" s="68"/>
      <c r="D107" s="71"/>
      <c r="E107" s="71"/>
      <c r="F107" s="75"/>
      <c r="G107" s="76"/>
      <c r="H107" s="76"/>
      <c r="I107" s="76"/>
      <c r="J107" s="76"/>
      <c r="K107" s="80"/>
      <c r="L107" s="66"/>
      <c r="M107" s="66"/>
      <c r="N107" s="47"/>
      <c r="O107" s="66"/>
      <c r="P107" s="66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</row>
    <row r="108" spans="2:34" ht="12.75" customHeight="1" thickBot="1" x14ac:dyDescent="0.25">
      <c r="B108" s="69"/>
      <c r="D108" s="72"/>
      <c r="E108" s="72"/>
      <c r="F108" s="77"/>
      <c r="G108" s="78"/>
      <c r="H108" s="78"/>
      <c r="I108" s="78"/>
      <c r="J108" s="78"/>
      <c r="K108" s="81"/>
      <c r="L108" s="20" t="str">
        <f t="shared" ref="L108:AF108" si="34">IF(OR(TRIM(L93)=0,TRIM(L93)=""),"",IF(IFERROR(TRIM(INDEX(QryItemNamed,MATCH(TRIM(L93),ITEM,0),3)),"")="LS","",IFERROR(TRIM(INDEX(QryItemNamed,MATCH(TRIM(L93),ITEM,0),3)),"")))</f>
        <v/>
      </c>
      <c r="M108" s="20" t="str">
        <f t="shared" si="34"/>
        <v/>
      </c>
      <c r="N108" s="8" t="str">
        <f t="shared" si="34"/>
        <v/>
      </c>
      <c r="O108" s="20" t="str">
        <f t="shared" si="34"/>
        <v/>
      </c>
      <c r="P108" s="20" t="str">
        <f t="shared" si="34"/>
        <v/>
      </c>
      <c r="Q108" s="8" t="str">
        <f t="shared" ref="Q108:R108" si="35">IF(OR(TRIM(Q93)=0,TRIM(Q93)=""),"",IF(IFERROR(TRIM(INDEX(QryItemNamed,MATCH(TRIM(Q93),ITEM,0),3)),"")="LS","",IFERROR(TRIM(INDEX(QryItemNamed,MATCH(TRIM(Q93),ITEM,0),3)),"")))</f>
        <v/>
      </c>
      <c r="R108" s="8" t="str">
        <f t="shared" si="35"/>
        <v/>
      </c>
      <c r="S108" s="8" t="str">
        <f t="shared" si="34"/>
        <v/>
      </c>
      <c r="T108" s="8" t="str">
        <f t="shared" ref="T108" si="36">IF(OR(TRIM(T93)=0,TRIM(T93)=""),"",IF(IFERROR(TRIM(INDEX(QryItemNamed,MATCH(TRIM(T93),ITEM,0),3)),"")="LS","",IFERROR(TRIM(INDEX(QryItemNamed,MATCH(TRIM(T93),ITEM,0),3)),"")))</f>
        <v/>
      </c>
      <c r="U108" s="8" t="str">
        <f t="shared" si="34"/>
        <v/>
      </c>
      <c r="V108" s="8" t="str">
        <f t="shared" si="34"/>
        <v/>
      </c>
      <c r="W108" s="8" t="str">
        <f t="shared" si="34"/>
        <v/>
      </c>
      <c r="X108" s="8" t="str">
        <f t="shared" si="34"/>
        <v/>
      </c>
      <c r="Y108" s="8" t="str">
        <f t="shared" si="34"/>
        <v/>
      </c>
      <c r="Z108" s="8" t="str">
        <f t="shared" ref="Z108" si="37">IF(OR(TRIM(Z93)=0,TRIM(Z93)=""),"",IF(IFERROR(TRIM(INDEX(QryItemNamed,MATCH(TRIM(Z93),ITEM,0),3)),"")="LS","",IFERROR(TRIM(INDEX(QryItemNamed,MATCH(TRIM(Z93),ITEM,0),3)),"")))</f>
        <v/>
      </c>
      <c r="AA108" s="8" t="str">
        <f t="shared" si="34"/>
        <v/>
      </c>
      <c r="AB108" s="8" t="str">
        <f t="shared" si="34"/>
        <v/>
      </c>
      <c r="AC108" s="8" t="str">
        <f t="shared" si="34"/>
        <v/>
      </c>
      <c r="AD108" s="8" t="str">
        <f t="shared" ref="AD108:AE108" si="38">IF(OR(TRIM(AD93)=0,TRIM(AD93)=""),"",IF(IFERROR(TRIM(INDEX(QryItemNamed,MATCH(TRIM(AD93),ITEM,0),3)),"")="LS","",IFERROR(TRIM(INDEX(QryItemNamed,MATCH(TRIM(AD93),ITEM,0),3)),"")))</f>
        <v/>
      </c>
      <c r="AE108" s="8" t="str">
        <f t="shared" si="38"/>
        <v/>
      </c>
      <c r="AF108" s="8" t="str">
        <f t="shared" si="34"/>
        <v/>
      </c>
      <c r="AG108" s="8" t="str">
        <f t="shared" ref="AG108:AH108" si="39">IF(OR(TRIM(AG93)=0,TRIM(AG93)=""),"",IF(IFERROR(TRIM(INDEX(QryItemNamed,MATCH(TRIM(AG93),ITEM,0),3)),"")="LS","",IFERROR(TRIM(INDEX(QryItemNamed,MATCH(TRIM(AG93),ITEM,0),3)),"")))</f>
        <v/>
      </c>
      <c r="AH108" s="8" t="str">
        <f t="shared" si="39"/>
        <v/>
      </c>
    </row>
    <row r="109" spans="2:34" ht="12.75" customHeight="1" x14ac:dyDescent="0.2">
      <c r="B109" s="16"/>
      <c r="D109" s="9"/>
      <c r="E109" s="9"/>
      <c r="F109" s="50"/>
      <c r="G109" s="51"/>
      <c r="H109" s="28"/>
      <c r="I109" s="48"/>
      <c r="J109" s="52"/>
      <c r="K109" s="22"/>
      <c r="L109" s="24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</row>
    <row r="110" spans="2:34" ht="12.75" customHeight="1" x14ac:dyDescent="0.2">
      <c r="B110" s="16"/>
      <c r="D110" s="28"/>
      <c r="E110" s="28"/>
      <c r="F110" s="50"/>
      <c r="G110" s="51"/>
      <c r="H110" s="28"/>
      <c r="I110" s="48"/>
      <c r="J110" s="52"/>
      <c r="K110" s="23"/>
      <c r="L110" s="25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</row>
    <row r="111" spans="2:34" ht="12.75" customHeight="1" x14ac:dyDescent="0.2">
      <c r="B111" s="16"/>
      <c r="D111" s="28"/>
      <c r="E111" s="28"/>
      <c r="F111" s="50"/>
      <c r="G111" s="51"/>
      <c r="H111" s="28"/>
      <c r="I111" s="48"/>
      <c r="J111" s="52"/>
      <c r="K111" s="23"/>
      <c r="L111" s="25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</row>
    <row r="112" spans="2:34" ht="12.75" customHeight="1" x14ac:dyDescent="0.2">
      <c r="B112" s="16"/>
      <c r="D112" s="28"/>
      <c r="E112" s="28"/>
      <c r="F112" s="50"/>
      <c r="G112" s="51"/>
      <c r="H112" s="28"/>
      <c r="I112" s="48"/>
      <c r="J112" s="52"/>
      <c r="K112" s="23"/>
      <c r="L112" s="25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</row>
    <row r="113" spans="2:34" ht="12.75" customHeight="1" x14ac:dyDescent="0.2">
      <c r="B113" s="16"/>
      <c r="D113" s="28"/>
      <c r="E113" s="28"/>
      <c r="F113" s="50"/>
      <c r="G113" s="51"/>
      <c r="H113" s="28"/>
      <c r="I113" s="48"/>
      <c r="J113" s="52"/>
      <c r="K113" s="23"/>
      <c r="L113" s="25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</row>
    <row r="114" spans="2:34" ht="12.75" customHeight="1" x14ac:dyDescent="0.2">
      <c r="B114" s="16"/>
      <c r="D114" s="28"/>
      <c r="E114" s="28"/>
      <c r="F114" s="50"/>
      <c r="G114" s="51"/>
      <c r="H114" s="28"/>
      <c r="I114" s="48"/>
      <c r="J114" s="52"/>
      <c r="K114" s="23"/>
      <c r="L114" s="25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</row>
    <row r="115" spans="2:34" ht="12.75" customHeight="1" x14ac:dyDescent="0.2">
      <c r="B115" s="16"/>
      <c r="D115" s="28"/>
      <c r="E115" s="28"/>
      <c r="F115" s="48"/>
      <c r="G115" s="58"/>
      <c r="H115" s="28"/>
      <c r="I115" s="48"/>
      <c r="J115" s="58"/>
      <c r="K115" s="23"/>
      <c r="L115" s="25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</row>
    <row r="116" spans="2:34" ht="12.75" customHeight="1" x14ac:dyDescent="0.2">
      <c r="B116" s="16"/>
      <c r="D116" s="28"/>
      <c r="E116" s="28"/>
      <c r="F116" s="48"/>
      <c r="G116" s="58"/>
      <c r="H116" s="28"/>
      <c r="I116" s="48"/>
      <c r="J116" s="58"/>
      <c r="K116" s="23"/>
      <c r="L116" s="25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</row>
    <row r="117" spans="2:34" ht="12.75" customHeight="1" x14ac:dyDescent="0.2">
      <c r="B117" s="16"/>
      <c r="D117" s="28"/>
      <c r="E117" s="28"/>
      <c r="F117" s="48"/>
      <c r="G117" s="58"/>
      <c r="H117" s="28"/>
      <c r="I117" s="48"/>
      <c r="J117" s="58"/>
      <c r="K117" s="23"/>
      <c r="L117" s="25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</row>
    <row r="118" spans="2:34" ht="12.75" customHeight="1" x14ac:dyDescent="0.2">
      <c r="B118" s="16"/>
      <c r="D118" s="28"/>
      <c r="E118" s="28"/>
      <c r="F118" s="48"/>
      <c r="G118" s="58"/>
      <c r="H118" s="28"/>
      <c r="I118" s="48"/>
      <c r="J118" s="58"/>
      <c r="K118" s="23"/>
      <c r="L118" s="25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</row>
    <row r="119" spans="2:34" ht="12.75" customHeight="1" x14ac:dyDescent="0.2">
      <c r="B119" s="16"/>
      <c r="D119" s="28"/>
      <c r="E119" s="28"/>
      <c r="F119" s="48"/>
      <c r="G119" s="58"/>
      <c r="H119" s="28"/>
      <c r="I119" s="48"/>
      <c r="J119" s="58"/>
      <c r="K119" s="23"/>
      <c r="L119" s="25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</row>
    <row r="120" spans="2:34" ht="12.75" customHeight="1" x14ac:dyDescent="0.2">
      <c r="B120" s="16"/>
      <c r="D120" s="28"/>
      <c r="E120" s="28"/>
      <c r="F120" s="48"/>
      <c r="G120" s="58"/>
      <c r="H120" s="28"/>
      <c r="I120" s="48"/>
      <c r="J120" s="58"/>
      <c r="K120" s="23"/>
      <c r="L120" s="25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</row>
    <row r="121" spans="2:34" ht="12.75" customHeight="1" x14ac:dyDescent="0.2">
      <c r="B121" s="16"/>
      <c r="D121" s="28"/>
      <c r="E121" s="28"/>
      <c r="F121" s="48"/>
      <c r="G121" s="58"/>
      <c r="H121" s="28"/>
      <c r="I121" s="48"/>
      <c r="J121" s="58"/>
      <c r="K121" s="23"/>
      <c r="L121" s="25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</row>
    <row r="122" spans="2:34" ht="12.75" customHeight="1" x14ac:dyDescent="0.2">
      <c r="B122" s="16"/>
      <c r="D122" s="28"/>
      <c r="E122" s="28"/>
      <c r="F122" s="50"/>
      <c r="G122" s="51"/>
      <c r="H122" s="28"/>
      <c r="I122" s="48"/>
      <c r="J122" s="52"/>
      <c r="K122" s="23"/>
      <c r="L122" s="25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</row>
    <row r="123" spans="2:34" ht="12.75" customHeight="1" x14ac:dyDescent="0.2">
      <c r="B123" s="16"/>
      <c r="D123" s="28"/>
      <c r="E123" s="28"/>
      <c r="F123" s="48"/>
      <c r="G123" s="52"/>
      <c r="H123" s="28"/>
      <c r="I123" s="48"/>
      <c r="J123" s="58"/>
      <c r="K123" s="23"/>
      <c r="L123" s="25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</row>
    <row r="124" spans="2:34" ht="12.75" customHeight="1" x14ac:dyDescent="0.2">
      <c r="B124" s="16"/>
      <c r="D124" s="28"/>
      <c r="E124" s="28"/>
      <c r="F124" s="48"/>
      <c r="G124" s="52"/>
      <c r="H124" s="28"/>
      <c r="I124" s="48"/>
      <c r="J124" s="58"/>
      <c r="K124" s="23"/>
      <c r="L124" s="25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</row>
    <row r="125" spans="2:34" ht="12.75" customHeight="1" x14ac:dyDescent="0.2">
      <c r="B125" s="16"/>
      <c r="D125" s="28"/>
      <c r="E125" s="28"/>
      <c r="F125" s="48"/>
      <c r="G125" s="58"/>
      <c r="H125" s="28"/>
      <c r="I125" s="48"/>
      <c r="J125" s="58"/>
      <c r="K125" s="23"/>
      <c r="L125" s="25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</row>
    <row r="126" spans="2:34" ht="12.75" customHeight="1" x14ac:dyDescent="0.2">
      <c r="B126" s="16"/>
      <c r="D126" s="28"/>
      <c r="E126" s="28"/>
      <c r="F126" s="48"/>
      <c r="G126" s="58"/>
      <c r="H126" s="28"/>
      <c r="I126" s="48"/>
      <c r="J126" s="58"/>
      <c r="K126" s="23"/>
      <c r="L126" s="25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</row>
    <row r="127" spans="2:34" ht="12.75" customHeight="1" x14ac:dyDescent="0.2">
      <c r="B127" s="16"/>
      <c r="D127" s="28"/>
      <c r="E127" s="28"/>
      <c r="F127" s="48"/>
      <c r="G127" s="58"/>
      <c r="H127" s="28"/>
      <c r="I127" s="48"/>
      <c r="J127" s="58"/>
      <c r="K127" s="23"/>
      <c r="L127" s="25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</row>
    <row r="128" spans="2:34" ht="12.75" customHeight="1" x14ac:dyDescent="0.2">
      <c r="B128" s="16"/>
      <c r="D128" s="28"/>
      <c r="E128" s="28"/>
      <c r="F128" s="48"/>
      <c r="G128" s="58"/>
      <c r="H128" s="28"/>
      <c r="I128" s="48"/>
      <c r="J128" s="58"/>
      <c r="K128" s="23"/>
      <c r="L128" s="25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</row>
    <row r="129" spans="2:34" ht="12.75" customHeight="1" x14ac:dyDescent="0.2">
      <c r="B129" s="16"/>
      <c r="D129" s="28"/>
      <c r="E129" s="28"/>
      <c r="F129" s="48"/>
      <c r="G129" s="58"/>
      <c r="H129" s="28"/>
      <c r="I129" s="48"/>
      <c r="J129" s="58"/>
      <c r="K129" s="23"/>
      <c r="L129" s="25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</row>
    <row r="130" spans="2:34" ht="12.75" customHeight="1" x14ac:dyDescent="0.2">
      <c r="B130" s="16"/>
      <c r="D130" s="28"/>
      <c r="E130" s="28"/>
      <c r="F130" s="50"/>
      <c r="G130" s="51"/>
      <c r="H130" s="28"/>
      <c r="I130" s="48"/>
      <c r="J130" s="52"/>
      <c r="K130" s="23"/>
      <c r="L130" s="25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</row>
    <row r="131" spans="2:34" ht="12.75" customHeight="1" x14ac:dyDescent="0.2">
      <c r="B131" s="16"/>
      <c r="D131" s="28"/>
      <c r="E131" s="28"/>
      <c r="F131" s="50"/>
      <c r="G131" s="51"/>
      <c r="H131" s="28"/>
      <c r="I131" s="48"/>
      <c r="J131" s="52"/>
      <c r="K131" s="23"/>
      <c r="L131" s="25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</row>
    <row r="132" spans="2:34" ht="12.75" customHeight="1" x14ac:dyDescent="0.2">
      <c r="B132" s="16"/>
      <c r="D132" s="28"/>
      <c r="E132" s="28"/>
      <c r="F132" s="50"/>
      <c r="G132" s="51"/>
      <c r="H132" s="28"/>
      <c r="I132" s="48"/>
      <c r="J132" s="52"/>
      <c r="K132" s="23"/>
      <c r="L132" s="25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</row>
    <row r="133" spans="2:34" ht="12.75" customHeight="1" x14ac:dyDescent="0.2">
      <c r="B133" s="16"/>
      <c r="D133" s="28"/>
      <c r="E133" s="28"/>
      <c r="F133" s="50"/>
      <c r="G133" s="51"/>
      <c r="H133" s="28"/>
      <c r="I133" s="48"/>
      <c r="J133" s="52"/>
      <c r="K133" s="23"/>
      <c r="L133" s="25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</row>
    <row r="134" spans="2:34" ht="12.75" customHeight="1" x14ac:dyDescent="0.2">
      <c r="B134" s="16"/>
      <c r="D134" s="28"/>
      <c r="E134" s="28"/>
      <c r="F134" s="50"/>
      <c r="G134" s="51"/>
      <c r="H134" s="28"/>
      <c r="I134" s="48"/>
      <c r="J134" s="52"/>
      <c r="K134" s="23"/>
      <c r="L134" s="25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</row>
    <row r="135" spans="2:34" ht="12.75" customHeight="1" x14ac:dyDescent="0.2">
      <c r="B135" s="16"/>
      <c r="D135" s="28"/>
      <c r="E135" s="28"/>
      <c r="F135" s="48"/>
      <c r="G135" s="58"/>
      <c r="H135" s="28"/>
      <c r="I135" s="48"/>
      <c r="J135" s="58"/>
      <c r="K135" s="23"/>
      <c r="L135" s="25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</row>
    <row r="136" spans="2:34" ht="12.75" customHeight="1" x14ac:dyDescent="0.2">
      <c r="B136" s="16"/>
      <c r="D136" s="28"/>
      <c r="E136" s="28"/>
      <c r="F136" s="48"/>
      <c r="G136" s="58"/>
      <c r="H136" s="28"/>
      <c r="I136" s="48"/>
      <c r="J136" s="58"/>
      <c r="K136" s="23"/>
      <c r="L136" s="25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</row>
    <row r="137" spans="2:34" ht="12.75" customHeight="1" x14ac:dyDescent="0.2">
      <c r="B137" s="16"/>
      <c r="D137" s="28"/>
      <c r="E137" s="28"/>
      <c r="F137" s="50"/>
      <c r="G137" s="51"/>
      <c r="H137" s="28"/>
      <c r="I137" s="48"/>
      <c r="J137" s="52"/>
      <c r="K137" s="23"/>
      <c r="L137" s="25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</row>
    <row r="138" spans="2:34" ht="12.75" customHeight="1" x14ac:dyDescent="0.2">
      <c r="B138" s="16"/>
      <c r="D138" s="28"/>
      <c r="E138" s="28"/>
      <c r="F138" s="50"/>
      <c r="G138" s="51"/>
      <c r="H138" s="28"/>
      <c r="I138" s="50"/>
      <c r="J138" s="51"/>
      <c r="K138" s="23"/>
      <c r="L138" s="25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</row>
    <row r="139" spans="2:34" ht="12.75" customHeight="1" x14ac:dyDescent="0.2">
      <c r="B139" s="16"/>
      <c r="D139" s="28"/>
      <c r="E139" s="28"/>
      <c r="F139" s="50"/>
      <c r="G139" s="51"/>
      <c r="H139" s="28"/>
      <c r="I139" s="48"/>
      <c r="J139" s="52"/>
      <c r="K139" s="23"/>
      <c r="L139" s="25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</row>
    <row r="140" spans="2:34" ht="12.75" customHeight="1" x14ac:dyDescent="0.2">
      <c r="B140" s="16"/>
      <c r="D140" s="28"/>
      <c r="E140" s="28"/>
      <c r="F140" s="50"/>
      <c r="G140" s="51"/>
      <c r="H140" s="28"/>
      <c r="I140" s="48"/>
      <c r="J140" s="52"/>
      <c r="K140" s="23"/>
      <c r="L140" s="25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</row>
    <row r="141" spans="2:34" ht="12.75" customHeight="1" x14ac:dyDescent="0.2">
      <c r="B141" s="16"/>
      <c r="D141" s="28"/>
      <c r="E141" s="28"/>
      <c r="F141" s="48"/>
      <c r="G141" s="52"/>
      <c r="H141" s="28"/>
      <c r="I141" s="48"/>
      <c r="J141" s="52"/>
      <c r="K141" s="23"/>
      <c r="L141" s="25"/>
      <c r="M141" s="29"/>
      <c r="N141" s="28"/>
      <c r="O141" s="29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</row>
    <row r="142" spans="2:34" ht="12.75" customHeight="1" x14ac:dyDescent="0.2">
      <c r="B142" s="16"/>
      <c r="D142" s="28"/>
      <c r="E142" s="28"/>
      <c r="F142" s="50"/>
      <c r="G142" s="51"/>
      <c r="H142" s="28"/>
      <c r="I142" s="48"/>
      <c r="J142" s="52"/>
      <c r="K142" s="23"/>
      <c r="L142" s="25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</row>
    <row r="143" spans="2:34" ht="12.75" customHeight="1" x14ac:dyDescent="0.2">
      <c r="B143" s="16"/>
      <c r="D143" s="28"/>
      <c r="E143" s="28"/>
      <c r="F143" s="50"/>
      <c r="G143" s="51"/>
      <c r="H143" s="28"/>
      <c r="I143" s="48"/>
      <c r="J143" s="52"/>
      <c r="K143" s="23"/>
      <c r="L143" s="25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</row>
    <row r="144" spans="2:34" ht="12.75" customHeight="1" x14ac:dyDescent="0.2">
      <c r="B144" s="16"/>
      <c r="D144" s="28"/>
      <c r="E144" s="28"/>
      <c r="F144" s="50"/>
      <c r="G144" s="51"/>
      <c r="H144" s="28"/>
      <c r="I144" s="48"/>
      <c r="J144" s="52"/>
      <c r="K144" s="23"/>
      <c r="L144" s="25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31"/>
      <c r="Z144" s="28"/>
      <c r="AA144" s="28"/>
      <c r="AB144" s="28"/>
      <c r="AC144" s="28"/>
      <c r="AD144" s="28"/>
      <c r="AE144" s="28"/>
      <c r="AF144" s="28"/>
      <c r="AG144" s="28"/>
      <c r="AH144" s="28"/>
    </row>
    <row r="145" spans="2:34" ht="12.75" customHeight="1" x14ac:dyDescent="0.2">
      <c r="B145" s="16"/>
      <c r="D145" s="28"/>
      <c r="E145" s="28"/>
      <c r="F145" s="50"/>
      <c r="G145" s="51"/>
      <c r="H145" s="28"/>
      <c r="I145" s="48"/>
      <c r="J145" s="52"/>
      <c r="K145" s="23"/>
      <c r="L145" s="25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31"/>
      <c r="Z145" s="28"/>
      <c r="AA145" s="28"/>
      <c r="AB145" s="28"/>
      <c r="AC145" s="28"/>
      <c r="AD145" s="28"/>
      <c r="AE145" s="28"/>
      <c r="AF145" s="28"/>
      <c r="AG145" s="28"/>
      <c r="AH145" s="28"/>
    </row>
    <row r="146" spans="2:34" ht="12.75" customHeight="1" x14ac:dyDescent="0.2">
      <c r="B146" s="16"/>
      <c r="D146" s="28"/>
      <c r="E146" s="28"/>
      <c r="F146" s="48"/>
      <c r="G146" s="52"/>
      <c r="H146" s="28"/>
      <c r="I146" s="48"/>
      <c r="J146" s="52"/>
      <c r="K146" s="23"/>
      <c r="L146" s="25"/>
      <c r="M146" s="29"/>
      <c r="N146" s="28"/>
      <c r="O146" s="29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</row>
    <row r="147" spans="2:34" ht="12.75" customHeight="1" x14ac:dyDescent="0.2">
      <c r="B147" s="16"/>
      <c r="D147" s="28"/>
      <c r="E147" s="28"/>
      <c r="F147" s="48"/>
      <c r="G147" s="52"/>
      <c r="H147" s="28"/>
      <c r="I147" s="48"/>
      <c r="J147" s="52"/>
      <c r="K147" s="23"/>
      <c r="L147" s="25"/>
      <c r="M147" s="29"/>
      <c r="N147" s="28"/>
      <c r="O147" s="29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</row>
    <row r="148" spans="2:34" ht="12.75" customHeight="1" x14ac:dyDescent="0.2">
      <c r="B148" s="16"/>
      <c r="D148" s="28"/>
      <c r="E148" s="28"/>
      <c r="F148" s="50"/>
      <c r="G148" s="51"/>
      <c r="H148" s="28"/>
      <c r="I148" s="48"/>
      <c r="J148" s="52"/>
      <c r="K148" s="23"/>
      <c r="L148" s="25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</row>
    <row r="149" spans="2:34" ht="12.75" customHeight="1" x14ac:dyDescent="0.2">
      <c r="B149" s="16"/>
      <c r="D149" s="28"/>
      <c r="E149" s="28"/>
      <c r="F149" s="48"/>
      <c r="G149" s="52"/>
      <c r="H149" s="28"/>
      <c r="I149" s="48"/>
      <c r="J149" s="52"/>
      <c r="K149" s="23"/>
      <c r="L149" s="25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</row>
    <row r="150" spans="2:34" ht="12.75" customHeight="1" x14ac:dyDescent="0.2">
      <c r="B150" s="16"/>
      <c r="D150" s="28"/>
      <c r="E150" s="28"/>
      <c r="F150" s="48"/>
      <c r="G150" s="52"/>
      <c r="H150" s="28"/>
      <c r="I150" s="48"/>
      <c r="J150" s="52"/>
      <c r="K150" s="23"/>
      <c r="L150" s="25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</row>
    <row r="151" spans="2:34" ht="12.75" customHeight="1" x14ac:dyDescent="0.2">
      <c r="B151" s="16"/>
      <c r="D151" s="28"/>
      <c r="E151" s="28"/>
      <c r="F151" s="50"/>
      <c r="G151" s="51"/>
      <c r="H151" s="28"/>
      <c r="I151" s="48"/>
      <c r="J151" s="52"/>
      <c r="K151" s="23"/>
      <c r="L151" s="25"/>
      <c r="M151" s="28"/>
      <c r="N151" s="28"/>
      <c r="O151" s="28"/>
      <c r="P151" s="28"/>
      <c r="Q151" s="28"/>
      <c r="R151" s="28"/>
      <c r="S151" s="28"/>
      <c r="T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</row>
    <row r="152" spans="2:34" ht="12.75" customHeight="1" x14ac:dyDescent="0.2">
      <c r="B152" s="16"/>
      <c r="D152" s="28"/>
      <c r="E152" s="28"/>
      <c r="F152" s="50"/>
      <c r="G152" s="51"/>
      <c r="H152" s="28"/>
      <c r="I152" s="48"/>
      <c r="J152" s="58"/>
      <c r="K152" s="23"/>
      <c r="L152" s="25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</row>
    <row r="153" spans="2:34" ht="12.75" customHeight="1" x14ac:dyDescent="0.2">
      <c r="B153" s="16"/>
      <c r="D153" s="28"/>
      <c r="E153" s="28"/>
      <c r="F153" s="48"/>
      <c r="G153" s="58"/>
      <c r="H153" s="28"/>
      <c r="I153" s="48"/>
      <c r="J153" s="52"/>
      <c r="K153" s="23"/>
      <c r="L153" s="25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</row>
    <row r="154" spans="2:34" ht="12.75" customHeight="1" x14ac:dyDescent="0.2">
      <c r="B154" s="16"/>
      <c r="D154" s="28"/>
      <c r="E154" s="28"/>
      <c r="F154" s="48"/>
      <c r="G154" s="58"/>
      <c r="H154" s="28"/>
      <c r="I154" s="48"/>
      <c r="J154" s="52"/>
      <c r="K154" s="23"/>
      <c r="L154" s="25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</row>
    <row r="155" spans="2:34" ht="12.75" customHeight="1" x14ac:dyDescent="0.2">
      <c r="B155" s="16"/>
      <c r="D155" s="28"/>
      <c r="E155" s="28"/>
      <c r="F155" s="50"/>
      <c r="G155" s="51"/>
      <c r="H155" s="28"/>
      <c r="I155" s="48"/>
      <c r="J155" s="58"/>
      <c r="K155" s="23"/>
      <c r="L155" s="25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</row>
    <row r="156" spans="2:34" ht="12.75" customHeight="1" x14ac:dyDescent="0.2">
      <c r="B156" s="16"/>
      <c r="D156" s="28"/>
      <c r="E156" s="28"/>
      <c r="F156" s="48"/>
      <c r="G156" s="58"/>
      <c r="H156" s="28"/>
      <c r="I156" s="48"/>
      <c r="J156" s="58"/>
      <c r="K156" s="23"/>
      <c r="L156" s="25"/>
      <c r="M156" s="29"/>
      <c r="N156" s="28"/>
      <c r="O156" s="29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</row>
    <row r="157" spans="2:34" ht="12.75" customHeight="1" x14ac:dyDescent="0.2">
      <c r="B157" s="16"/>
      <c r="D157" s="28"/>
      <c r="E157" s="28"/>
      <c r="F157" s="50"/>
      <c r="G157" s="51"/>
      <c r="H157" s="28"/>
      <c r="I157" s="48"/>
      <c r="J157" s="58"/>
      <c r="K157" s="23"/>
      <c r="L157" s="25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</row>
    <row r="158" spans="2:34" ht="12.75" customHeight="1" x14ac:dyDescent="0.2">
      <c r="B158" s="16"/>
      <c r="D158" s="28"/>
      <c r="E158" s="28"/>
      <c r="F158" s="48"/>
      <c r="G158" s="58"/>
      <c r="H158" s="28"/>
      <c r="I158" s="48"/>
      <c r="J158" s="58"/>
      <c r="K158" s="23"/>
      <c r="L158" s="25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</row>
    <row r="159" spans="2:34" ht="12.75" customHeight="1" x14ac:dyDescent="0.2">
      <c r="B159" s="16"/>
      <c r="D159" s="28"/>
      <c r="E159" s="28"/>
      <c r="F159" s="50"/>
      <c r="G159" s="51"/>
      <c r="H159" s="28"/>
      <c r="I159" s="48"/>
      <c r="J159" s="58"/>
      <c r="K159" s="23"/>
      <c r="L159" s="25"/>
      <c r="M159" s="29"/>
      <c r="N159" s="28"/>
      <c r="O159" s="29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</row>
    <row r="160" spans="2:34" ht="12.75" customHeight="1" x14ac:dyDescent="0.2">
      <c r="B160" s="16"/>
      <c r="D160" s="28"/>
      <c r="E160" s="28"/>
      <c r="F160" s="50"/>
      <c r="G160" s="51"/>
      <c r="H160" s="28"/>
      <c r="I160" s="48"/>
      <c r="J160" s="52"/>
      <c r="K160" s="23"/>
      <c r="L160" s="25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</row>
    <row r="161" spans="2:34" ht="12.75" customHeight="1" x14ac:dyDescent="0.2">
      <c r="B161" s="16"/>
      <c r="D161" s="28"/>
      <c r="E161" s="28"/>
      <c r="F161" s="50"/>
      <c r="G161" s="51"/>
      <c r="H161" s="28"/>
      <c r="I161" s="48"/>
      <c r="J161" s="52"/>
      <c r="K161" s="23"/>
      <c r="L161" s="25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</row>
    <row r="162" spans="2:34" ht="12.75" customHeight="1" x14ac:dyDescent="0.2">
      <c r="B162" s="16"/>
      <c r="D162" s="28"/>
      <c r="E162" s="28"/>
      <c r="F162" s="48"/>
      <c r="G162" s="52"/>
      <c r="H162" s="28"/>
      <c r="I162" s="48"/>
      <c r="J162" s="52"/>
      <c r="K162" s="23"/>
      <c r="L162" s="25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</row>
    <row r="163" spans="2:34" ht="12.75" customHeight="1" x14ac:dyDescent="0.2">
      <c r="B163" s="16"/>
      <c r="D163" s="28"/>
      <c r="E163" s="28"/>
      <c r="F163" s="50"/>
      <c r="G163" s="51"/>
      <c r="H163" s="28"/>
      <c r="I163" s="48"/>
      <c r="J163" s="58"/>
      <c r="K163" s="23"/>
      <c r="L163" s="25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</row>
    <row r="164" spans="2:34" ht="12.75" customHeight="1" x14ac:dyDescent="0.2">
      <c r="B164" s="16"/>
      <c r="D164" s="28"/>
      <c r="E164" s="28"/>
      <c r="F164" s="48"/>
      <c r="G164" s="52"/>
      <c r="H164" s="28"/>
      <c r="I164" s="48"/>
      <c r="J164" s="52"/>
      <c r="K164" s="23"/>
      <c r="L164" s="25"/>
      <c r="M164" s="29"/>
      <c r="N164" s="28"/>
      <c r="O164" s="29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</row>
    <row r="165" spans="2:34" ht="12.75" customHeight="1" x14ac:dyDescent="0.2">
      <c r="B165" s="16"/>
      <c r="D165" s="28"/>
      <c r="E165" s="28"/>
      <c r="F165" s="48"/>
      <c r="G165" s="52"/>
      <c r="H165" s="28"/>
      <c r="I165" s="48"/>
      <c r="J165" s="52"/>
      <c r="K165" s="23"/>
      <c r="L165" s="25"/>
      <c r="M165" s="29"/>
      <c r="N165" s="28"/>
      <c r="O165" s="29"/>
      <c r="P165" s="29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</row>
    <row r="166" spans="2:34" ht="12.75" customHeight="1" x14ac:dyDescent="0.2">
      <c r="B166" s="16"/>
      <c r="D166" s="28"/>
      <c r="E166" s="28"/>
      <c r="F166" s="48"/>
      <c r="G166" s="52"/>
      <c r="H166" s="28"/>
      <c r="I166" s="48"/>
      <c r="J166" s="52"/>
      <c r="K166" s="23"/>
      <c r="L166" s="25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</row>
    <row r="167" spans="2:34" ht="12.75" customHeight="1" x14ac:dyDescent="0.2">
      <c r="B167" s="16"/>
      <c r="D167" s="28"/>
      <c r="E167" s="28"/>
      <c r="F167" s="50"/>
      <c r="G167" s="51"/>
      <c r="H167" s="28"/>
      <c r="I167" s="48"/>
      <c r="J167" s="52"/>
      <c r="K167" s="23"/>
      <c r="L167" s="25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</row>
    <row r="168" spans="2:34" ht="12.75" customHeight="1" x14ac:dyDescent="0.2">
      <c r="B168" s="16"/>
      <c r="D168" s="28"/>
      <c r="E168" s="28"/>
      <c r="F168" s="48"/>
      <c r="G168" s="52"/>
      <c r="H168" s="28"/>
      <c r="I168" s="48"/>
      <c r="J168" s="52"/>
      <c r="K168" s="23"/>
      <c r="L168" s="25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</row>
    <row r="169" spans="2:34" ht="12.75" customHeight="1" x14ac:dyDescent="0.2">
      <c r="B169" s="16"/>
      <c r="D169" s="28"/>
      <c r="E169" s="28"/>
      <c r="F169" s="50"/>
      <c r="G169" s="51"/>
      <c r="H169" s="28"/>
      <c r="I169" s="48"/>
      <c r="J169" s="58"/>
      <c r="K169" s="23"/>
      <c r="L169" s="25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</row>
    <row r="170" spans="2:34" ht="12.75" customHeight="1" x14ac:dyDescent="0.2">
      <c r="B170" s="16"/>
      <c r="D170" s="28"/>
      <c r="E170" s="28"/>
      <c r="F170" s="48"/>
      <c r="G170" s="52"/>
      <c r="H170" s="28"/>
      <c r="I170" s="48"/>
      <c r="J170" s="52"/>
      <c r="K170" s="23"/>
      <c r="L170" s="25"/>
      <c r="M170" s="29"/>
      <c r="N170" s="28"/>
      <c r="O170" s="29"/>
      <c r="P170" s="29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</row>
    <row r="171" spans="2:34" ht="12.75" customHeight="1" x14ac:dyDescent="0.2">
      <c r="B171" s="16"/>
      <c r="D171" s="28"/>
      <c r="E171" s="28"/>
      <c r="F171" s="48"/>
      <c r="G171" s="52"/>
      <c r="H171" s="28"/>
      <c r="I171" s="48"/>
      <c r="J171" s="52"/>
      <c r="K171" s="23"/>
      <c r="L171" s="25"/>
      <c r="M171" s="29"/>
      <c r="N171" s="28"/>
      <c r="O171" s="29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</row>
    <row r="172" spans="2:34" ht="12.75" customHeight="1" thickBot="1" x14ac:dyDescent="0.25">
      <c r="B172" s="16"/>
      <c r="D172" s="28"/>
      <c r="E172" s="28"/>
      <c r="F172" s="48"/>
      <c r="G172" s="52"/>
      <c r="H172" s="28"/>
      <c r="I172" s="48"/>
      <c r="J172" s="52"/>
      <c r="K172" s="23"/>
      <c r="L172" s="25"/>
      <c r="M172" s="29"/>
      <c r="N172" s="28"/>
      <c r="O172" s="29"/>
      <c r="P172" s="29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</row>
    <row r="173" spans="2:34" ht="12.75" customHeight="1" thickBot="1" x14ac:dyDescent="0.25">
      <c r="B173" s="5" t="s">
        <v>11</v>
      </c>
      <c r="D173" s="59"/>
      <c r="E173" s="60"/>
      <c r="F173" s="60"/>
      <c r="G173" s="60"/>
      <c r="H173" s="60"/>
      <c r="I173" s="60"/>
      <c r="J173" s="60"/>
      <c r="K173" s="6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</row>
    <row r="174" spans="2:34" ht="12.75" customHeight="1" thickBot="1" x14ac:dyDescent="0.25">
      <c r="B174" s="5" t="s">
        <v>11</v>
      </c>
      <c r="D174" s="59"/>
      <c r="E174" s="60"/>
      <c r="F174" s="60"/>
      <c r="G174" s="60"/>
      <c r="H174" s="60"/>
      <c r="I174" s="60"/>
      <c r="J174" s="60"/>
      <c r="K174" s="61"/>
      <c r="L174" s="21" t="str">
        <f t="shared" ref="L174:P174" si="40">IF(L93="","",IF(L108="",IF(SUM(COUNTIF(L109:L172,"LS")+COUNTIF(L109:L172,"LUMP"))&gt;0,"LS",""),IF(SUM(L109:L172)&gt;0,ROUNDUP(SUM(L109:L172),0),"")))</f>
        <v/>
      </c>
      <c r="M174" s="21" t="str">
        <f t="shared" si="40"/>
        <v/>
      </c>
      <c r="N174" s="21" t="str">
        <f t="shared" si="40"/>
        <v/>
      </c>
      <c r="O174" s="21" t="str">
        <f t="shared" si="40"/>
        <v/>
      </c>
      <c r="P174" s="21" t="str">
        <f t="shared" si="40"/>
        <v/>
      </c>
      <c r="Q174" s="21" t="str">
        <f t="shared" ref="Q174:R174" si="41">IF(Q93="","",IF(Q108="",IF(SUM(COUNTIF(Q109:Q172,"LS")+COUNTIF(Q109:Q172,"LUMP"))&gt;0,"LS",""),IF(SUM(Q109:Q172)&gt;0,ROUNDUP(SUM(Q109:Q172),0),"")))</f>
        <v/>
      </c>
      <c r="R174" s="21" t="str">
        <f t="shared" si="41"/>
        <v/>
      </c>
      <c r="S174" s="21" t="str">
        <f t="shared" ref="S174:AC174" si="42">IF(S93="","",IF(S108="",IF(SUM(COUNTIF(S109:S172,"LS")+COUNTIF(S109:S172,"LUMP"))&gt;0,"LS",""),IF(SUM(S109:S172)&gt;0,ROUNDUP(SUM(S109:S172),0),"")))</f>
        <v/>
      </c>
      <c r="T174" s="21" t="str">
        <f t="shared" si="42"/>
        <v/>
      </c>
      <c r="U174" s="21" t="str">
        <f t="shared" si="42"/>
        <v/>
      </c>
      <c r="V174" s="21" t="str">
        <f t="shared" si="42"/>
        <v/>
      </c>
      <c r="W174" s="21" t="str">
        <f t="shared" si="42"/>
        <v/>
      </c>
      <c r="X174" s="21" t="str">
        <f t="shared" si="42"/>
        <v/>
      </c>
      <c r="Y174" s="21" t="str">
        <f t="shared" si="42"/>
        <v/>
      </c>
      <c r="Z174" s="21" t="str">
        <f t="shared" si="42"/>
        <v/>
      </c>
      <c r="AA174" s="21" t="str">
        <f t="shared" si="42"/>
        <v/>
      </c>
      <c r="AB174" s="21" t="str">
        <f t="shared" si="42"/>
        <v/>
      </c>
      <c r="AC174" s="21" t="str">
        <f t="shared" si="42"/>
        <v/>
      </c>
      <c r="AD174" s="21" t="str">
        <f t="shared" ref="AD174:AF174" si="43">IF(AD93="","",IF(AD108="",IF(SUM(COUNTIF(AD109:AD172,"LS")+COUNTIF(AD109:AD172,"LUMP"))&gt;0,"LS",""),IF(SUM(AD109:AD172)&gt;0,ROUNDUP(SUM(AD109:AD172),0),"")))</f>
        <v/>
      </c>
      <c r="AE174" s="21" t="str">
        <f t="shared" si="43"/>
        <v/>
      </c>
      <c r="AF174" s="21" t="str">
        <f t="shared" si="43"/>
        <v/>
      </c>
      <c r="AG174" s="21" t="str">
        <f t="shared" ref="AG174" si="44">IF(AG93="","",IF(AG108="",IF(SUM(COUNTIF(AG109:AG172,"LS")+COUNTIF(AG109:AG172,"LUMP"))&gt;0,"LS",""),IF(SUM(AG109:AG172)&gt;0,ROUNDUP(SUM(AG109:AG172),0),"")))</f>
        <v/>
      </c>
      <c r="AH174" s="21" t="str">
        <f t="shared" ref="AH174" si="45">IF(AH93="","",IF(AH108="",IF(SUM(COUNTIF(AH109:AH172,"LS")+COUNTIF(AH109:AH172,"LUMP"))&gt;0,"LS",""),IF(SUM(AH109:AH172)&gt;0,ROUNDUP(SUM(AH109:AH172),0),"")))</f>
        <v/>
      </c>
    </row>
    <row r="175" spans="2:34" ht="12.75" customHeight="1" x14ac:dyDescent="0.2">
      <c r="B175" s="5" t="s">
        <v>11</v>
      </c>
      <c r="D175" s="59"/>
      <c r="E175" s="60"/>
      <c r="F175" s="60"/>
      <c r="G175" s="60"/>
      <c r="H175" s="60"/>
      <c r="I175" s="60"/>
      <c r="J175" s="60"/>
      <c r="K175" s="61"/>
      <c r="L175" s="21" t="str">
        <f t="shared" ref="L175:AC175" si="46">IF(L93="","",IF(L108="",IF(SUM(COUNTIF(L173:L174,"LS")+COUNTIF(L173:L174,"LUMP"))&gt;0,"LS",""),IF(SUM(L173:L174)&gt;0,ROUNDUP(SUM(L173:L174),0),"")))</f>
        <v/>
      </c>
      <c r="M175" s="21" t="str">
        <f t="shared" si="46"/>
        <v/>
      </c>
      <c r="N175" s="21" t="str">
        <f t="shared" si="46"/>
        <v/>
      </c>
      <c r="O175" s="21" t="str">
        <f t="shared" si="46"/>
        <v/>
      </c>
      <c r="P175" s="21" t="str">
        <f t="shared" si="46"/>
        <v/>
      </c>
      <c r="Q175" s="21" t="str">
        <f t="shared" ref="Q175:R175" si="47">IF(Q93="","",IF(Q108="",IF(SUM(COUNTIF(Q173:Q174,"LS")+COUNTIF(Q173:Q174,"LUMP"))&gt;0,"LS",""),IF(SUM(Q173:Q174)&gt;0,ROUNDUP(SUM(Q173:Q174),0),"")))</f>
        <v/>
      </c>
      <c r="R175" s="21" t="str">
        <f t="shared" si="47"/>
        <v/>
      </c>
      <c r="S175" s="21" t="str">
        <f t="shared" si="46"/>
        <v/>
      </c>
      <c r="T175" s="21" t="str">
        <f t="shared" si="46"/>
        <v/>
      </c>
      <c r="U175" s="21" t="str">
        <f t="shared" si="46"/>
        <v/>
      </c>
      <c r="V175" s="21" t="str">
        <f t="shared" si="46"/>
        <v/>
      </c>
      <c r="W175" s="21" t="str">
        <f t="shared" si="46"/>
        <v/>
      </c>
      <c r="X175" s="21" t="str">
        <f t="shared" si="46"/>
        <v/>
      </c>
      <c r="Y175" s="21" t="str">
        <f t="shared" si="46"/>
        <v/>
      </c>
      <c r="Z175" s="21" t="str">
        <f t="shared" si="46"/>
        <v/>
      </c>
      <c r="AA175" s="21" t="str">
        <f t="shared" si="46"/>
        <v/>
      </c>
      <c r="AB175" s="21" t="str">
        <f t="shared" si="46"/>
        <v/>
      </c>
      <c r="AC175" s="21" t="str">
        <f t="shared" si="46"/>
        <v/>
      </c>
      <c r="AD175" s="21" t="str">
        <f t="shared" ref="AD175:AE175" si="48">IF(AD93="","",IF(AD108="",IF(SUM(COUNTIF(AD173:AD174,"LS")+COUNTIF(AD173:AD174,"LUMP"))&gt;0,"LS",""),IF(SUM(AD173:AD174)&gt;0,ROUNDUP(SUM(AD173:AD174),0),"")))</f>
        <v/>
      </c>
      <c r="AE175" s="21" t="str">
        <f t="shared" si="48"/>
        <v/>
      </c>
      <c r="AF175" s="21" t="str">
        <f t="shared" ref="AF175" si="49">IF(AF93="","",IF(AF108="",IF(SUM(COUNTIF(AF173:AF174,"LS")+COUNTIF(AF173:AF174,"LUMP"))&gt;0,"LS",""),IF(SUM(AF173:AF174)&gt;0,ROUNDUP(SUM(AF173:AF174),0),"")))</f>
        <v/>
      </c>
      <c r="AG175" s="21" t="str">
        <f t="shared" ref="AG175:AH175" si="50">IF(AG93="","",IF(AG108="",IF(SUM(COUNTIF(AG173:AG174,"LS")+COUNTIF(AG173:AG174,"LUMP"))&gt;0,"LS",""),IF(SUM(AG173:AG174)&gt;0,ROUNDUP(SUM(AG173:AG174),0),"")))</f>
        <v/>
      </c>
      <c r="AH175" s="21" t="str">
        <f t="shared" si="50"/>
        <v/>
      </c>
    </row>
  </sheetData>
  <mergeCells count="318">
    <mergeCell ref="AF96:AF107"/>
    <mergeCell ref="Q96:Q107"/>
    <mergeCell ref="AG11:AG22"/>
    <mergeCell ref="AG96:AG107"/>
    <mergeCell ref="F83:G83"/>
    <mergeCell ref="I83:J83"/>
    <mergeCell ref="F82:G82"/>
    <mergeCell ref="I82:J82"/>
    <mergeCell ref="F84:G84"/>
    <mergeCell ref="I84:J84"/>
    <mergeCell ref="F85:G85"/>
    <mergeCell ref="I85:J85"/>
    <mergeCell ref="F79:G79"/>
    <mergeCell ref="I79:J79"/>
    <mergeCell ref="F80:G80"/>
    <mergeCell ref="I80:J80"/>
    <mergeCell ref="F81:G81"/>
    <mergeCell ref="I81:J81"/>
    <mergeCell ref="F86:G86"/>
    <mergeCell ref="I86:J86"/>
    <mergeCell ref="I77:J77"/>
    <mergeCell ref="F78:G78"/>
    <mergeCell ref="I78:J78"/>
    <mergeCell ref="F73:G73"/>
    <mergeCell ref="AH11:AH22"/>
    <mergeCell ref="F39:G39"/>
    <mergeCell ref="I39:J39"/>
    <mergeCell ref="F32:G32"/>
    <mergeCell ref="I32:J32"/>
    <mergeCell ref="F33:G33"/>
    <mergeCell ref="F28:G28"/>
    <mergeCell ref="I28:J28"/>
    <mergeCell ref="F30:G30"/>
    <mergeCell ref="I30:J30"/>
    <mergeCell ref="F31:G31"/>
    <mergeCell ref="F25:G25"/>
    <mergeCell ref="I25:J25"/>
    <mergeCell ref="F26:G26"/>
    <mergeCell ref="I26:J26"/>
    <mergeCell ref="F27:G27"/>
    <mergeCell ref="I27:J27"/>
    <mergeCell ref="AA11:AA22"/>
    <mergeCell ref="AB11:AB22"/>
    <mergeCell ref="Q11:Q22"/>
    <mergeCell ref="AF11:AF22"/>
    <mergeCell ref="AC11:AC22"/>
    <mergeCell ref="S11:S22"/>
    <mergeCell ref="U11:U22"/>
    <mergeCell ref="F145:G145"/>
    <mergeCell ref="I145:J145"/>
    <mergeCell ref="F146:G146"/>
    <mergeCell ref="I146:J146"/>
    <mergeCell ref="F142:G142"/>
    <mergeCell ref="I142:J142"/>
    <mergeCell ref="F143:G143"/>
    <mergeCell ref="I143:J143"/>
    <mergeCell ref="F144:G144"/>
    <mergeCell ref="I144:J144"/>
    <mergeCell ref="F139:G139"/>
    <mergeCell ref="I139:J139"/>
    <mergeCell ref="F140:G140"/>
    <mergeCell ref="I140:J140"/>
    <mergeCell ref="F141:G141"/>
    <mergeCell ref="I141:J141"/>
    <mergeCell ref="F136:G136"/>
    <mergeCell ref="I136:J136"/>
    <mergeCell ref="F137:G137"/>
    <mergeCell ref="I137:J137"/>
    <mergeCell ref="F138:G138"/>
    <mergeCell ref="I138:J138"/>
    <mergeCell ref="F133:G133"/>
    <mergeCell ref="I133:J133"/>
    <mergeCell ref="F134:G134"/>
    <mergeCell ref="I134:J134"/>
    <mergeCell ref="F135:G135"/>
    <mergeCell ref="I135:J135"/>
    <mergeCell ref="F130:G130"/>
    <mergeCell ref="I130:J130"/>
    <mergeCell ref="F131:G131"/>
    <mergeCell ref="I131:J131"/>
    <mergeCell ref="F132:G132"/>
    <mergeCell ref="I132:J132"/>
    <mergeCell ref="F127:G127"/>
    <mergeCell ref="I127:J127"/>
    <mergeCell ref="F128:G128"/>
    <mergeCell ref="I128:J128"/>
    <mergeCell ref="F122:G122"/>
    <mergeCell ref="I122:J122"/>
    <mergeCell ref="F123:G123"/>
    <mergeCell ref="I123:J123"/>
    <mergeCell ref="F129:G129"/>
    <mergeCell ref="I129:J129"/>
    <mergeCell ref="F124:G124"/>
    <mergeCell ref="I124:J124"/>
    <mergeCell ref="F125:G125"/>
    <mergeCell ref="I125:J125"/>
    <mergeCell ref="F126:G126"/>
    <mergeCell ref="I126:J126"/>
    <mergeCell ref="F87:G87"/>
    <mergeCell ref="I87:J87"/>
    <mergeCell ref="F89:G89"/>
    <mergeCell ref="I89:J89"/>
    <mergeCell ref="F118:G118"/>
    <mergeCell ref="I118:J118"/>
    <mergeCell ref="F119:G119"/>
    <mergeCell ref="I119:J119"/>
    <mergeCell ref="F120:G120"/>
    <mergeCell ref="I120:J120"/>
    <mergeCell ref="F109:G109"/>
    <mergeCell ref="I109:J109"/>
    <mergeCell ref="F110:G110"/>
    <mergeCell ref="I110:J110"/>
    <mergeCell ref="F111:G111"/>
    <mergeCell ref="I111:J111"/>
    <mergeCell ref="F88:G88"/>
    <mergeCell ref="I88:J88"/>
    <mergeCell ref="D90:K90"/>
    <mergeCell ref="I73:J73"/>
    <mergeCell ref="F74:G74"/>
    <mergeCell ref="I74:J74"/>
    <mergeCell ref="F75:G75"/>
    <mergeCell ref="I75:J75"/>
    <mergeCell ref="F76:G76"/>
    <mergeCell ref="I76:J76"/>
    <mergeCell ref="F77:G77"/>
    <mergeCell ref="F70:G70"/>
    <mergeCell ref="I70:J70"/>
    <mergeCell ref="F71:G71"/>
    <mergeCell ref="I71:J71"/>
    <mergeCell ref="F72:G72"/>
    <mergeCell ref="I72:J72"/>
    <mergeCell ref="F67:G67"/>
    <mergeCell ref="I67:J67"/>
    <mergeCell ref="F68:G68"/>
    <mergeCell ref="I68:J68"/>
    <mergeCell ref="F69:G69"/>
    <mergeCell ref="I69:J69"/>
    <mergeCell ref="F64:G64"/>
    <mergeCell ref="I64:J64"/>
    <mergeCell ref="F65:G65"/>
    <mergeCell ref="I65:J65"/>
    <mergeCell ref="F66:G66"/>
    <mergeCell ref="I66:J66"/>
    <mergeCell ref="F61:G61"/>
    <mergeCell ref="I61:J61"/>
    <mergeCell ref="F62:G62"/>
    <mergeCell ref="I62:J62"/>
    <mergeCell ref="F63:G63"/>
    <mergeCell ref="I63:J63"/>
    <mergeCell ref="F58:G58"/>
    <mergeCell ref="I58:J58"/>
    <mergeCell ref="F59:G59"/>
    <mergeCell ref="I59:J59"/>
    <mergeCell ref="F60:G60"/>
    <mergeCell ref="I60:J60"/>
    <mergeCell ref="F55:G55"/>
    <mergeCell ref="I55:J55"/>
    <mergeCell ref="F56:G56"/>
    <mergeCell ref="I56:J56"/>
    <mergeCell ref="F57:G57"/>
    <mergeCell ref="I57:J57"/>
    <mergeCell ref="F53:G53"/>
    <mergeCell ref="I53:J53"/>
    <mergeCell ref="F54:G54"/>
    <mergeCell ref="I54:J54"/>
    <mergeCell ref="F49:G49"/>
    <mergeCell ref="I49:J49"/>
    <mergeCell ref="F50:G50"/>
    <mergeCell ref="I50:J50"/>
    <mergeCell ref="F51:G51"/>
    <mergeCell ref="I51:J51"/>
    <mergeCell ref="F48:G48"/>
    <mergeCell ref="I48:J48"/>
    <mergeCell ref="F43:G43"/>
    <mergeCell ref="I43:J43"/>
    <mergeCell ref="F44:G44"/>
    <mergeCell ref="I44:J44"/>
    <mergeCell ref="F45:G45"/>
    <mergeCell ref="I45:J45"/>
    <mergeCell ref="V11:V22"/>
    <mergeCell ref="N11:N22"/>
    <mergeCell ref="O11:O22"/>
    <mergeCell ref="P11:P22"/>
    <mergeCell ref="T11:T22"/>
    <mergeCell ref="R11:R22"/>
    <mergeCell ref="B95:B108"/>
    <mergeCell ref="D95:D108"/>
    <mergeCell ref="E95:E108"/>
    <mergeCell ref="F95:J108"/>
    <mergeCell ref="K95:K108"/>
    <mergeCell ref="L96:L107"/>
    <mergeCell ref="M96:M107"/>
    <mergeCell ref="N96:N107"/>
    <mergeCell ref="O96:O107"/>
    <mergeCell ref="F52:G52"/>
    <mergeCell ref="I52:J52"/>
    <mergeCell ref="B10:B23"/>
    <mergeCell ref="D10:D23"/>
    <mergeCell ref="E10:E23"/>
    <mergeCell ref="F10:J23"/>
    <mergeCell ref="K10:K23"/>
    <mergeCell ref="L11:L22"/>
    <mergeCell ref="M11:M22"/>
    <mergeCell ref="D7:AH7"/>
    <mergeCell ref="D92:AH92"/>
    <mergeCell ref="D93:J93"/>
    <mergeCell ref="D94:J94"/>
    <mergeCell ref="P96:P107"/>
    <mergeCell ref="S96:S107"/>
    <mergeCell ref="U96:U107"/>
    <mergeCell ref="V96:V107"/>
    <mergeCell ref="W96:W107"/>
    <mergeCell ref="X96:X107"/>
    <mergeCell ref="Y96:Y107"/>
    <mergeCell ref="AA96:AA107"/>
    <mergeCell ref="AB96:AB107"/>
    <mergeCell ref="D8:J8"/>
    <mergeCell ref="D9:J9"/>
    <mergeCell ref="W11:W22"/>
    <mergeCell ref="X11:X22"/>
    <mergeCell ref="Y11:Y22"/>
    <mergeCell ref="AD11:AD22"/>
    <mergeCell ref="AE11:AE22"/>
    <mergeCell ref="AD96:AD107"/>
    <mergeCell ref="AE96:AE107"/>
    <mergeCell ref="F41:G41"/>
    <mergeCell ref="I41:J41"/>
    <mergeCell ref="F150:G150"/>
    <mergeCell ref="I150:J150"/>
    <mergeCell ref="F151:G151"/>
    <mergeCell ref="I151:J151"/>
    <mergeCell ref="F152:G152"/>
    <mergeCell ref="I152:J152"/>
    <mergeCell ref="AC96:AC107"/>
    <mergeCell ref="AH96:AH107"/>
    <mergeCell ref="F147:G147"/>
    <mergeCell ref="I147:J147"/>
    <mergeCell ref="F115:G115"/>
    <mergeCell ref="I115:J115"/>
    <mergeCell ref="F116:G116"/>
    <mergeCell ref="I116:J116"/>
    <mergeCell ref="F117:G117"/>
    <mergeCell ref="I117:J117"/>
    <mergeCell ref="F112:G112"/>
    <mergeCell ref="I112:J112"/>
    <mergeCell ref="F113:G113"/>
    <mergeCell ref="I113:J113"/>
    <mergeCell ref="F114:G114"/>
    <mergeCell ref="I114:J114"/>
    <mergeCell ref="F121:G121"/>
    <mergeCell ref="I121:J121"/>
    <mergeCell ref="D174:K174"/>
    <mergeCell ref="D175:K175"/>
    <mergeCell ref="F168:G168"/>
    <mergeCell ref="I168:J168"/>
    <mergeCell ref="F169:G169"/>
    <mergeCell ref="I169:J169"/>
    <mergeCell ref="F171:G171"/>
    <mergeCell ref="I171:J171"/>
    <mergeCell ref="F172:G172"/>
    <mergeCell ref="I172:J172"/>
    <mergeCell ref="D173:K173"/>
    <mergeCell ref="F170:G170"/>
    <mergeCell ref="I170:J170"/>
    <mergeCell ref="F166:G166"/>
    <mergeCell ref="I166:J166"/>
    <mergeCell ref="F167:G167"/>
    <mergeCell ref="I167:J167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58:G158"/>
    <mergeCell ref="I158:J158"/>
    <mergeCell ref="F159:G159"/>
    <mergeCell ref="I159:J159"/>
    <mergeCell ref="F160:G160"/>
    <mergeCell ref="I160:J160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Z11:Z22"/>
    <mergeCell ref="Z96:Z107"/>
    <mergeCell ref="F29:G29"/>
    <mergeCell ref="F148:G148"/>
    <mergeCell ref="I148:J148"/>
    <mergeCell ref="F149:G149"/>
    <mergeCell ref="I149:J149"/>
    <mergeCell ref="F24:J24"/>
    <mergeCell ref="F35:G35"/>
    <mergeCell ref="F37:G37"/>
    <mergeCell ref="T96:T107"/>
    <mergeCell ref="R96:R107"/>
    <mergeCell ref="F42:G42"/>
    <mergeCell ref="I42:J42"/>
    <mergeCell ref="F34:G34"/>
    <mergeCell ref="F36:G36"/>
    <mergeCell ref="I36:J36"/>
    <mergeCell ref="F38:G38"/>
    <mergeCell ref="F40:G40"/>
    <mergeCell ref="I40:J40"/>
    <mergeCell ref="F46:G46"/>
    <mergeCell ref="I46:J46"/>
    <mergeCell ref="F47:G47"/>
    <mergeCell ref="I47:J47"/>
  </mergeCells>
  <phoneticPr fontId="11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D30:D31 D26:D2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5A8B-B67E-4FA5-8B53-01F13D287CFA}">
  <dimension ref="B1:AR56"/>
  <sheetViews>
    <sheetView zoomScaleNormal="100" workbookViewId="0">
      <selection activeCell="AB20" sqref="AB20"/>
    </sheetView>
  </sheetViews>
  <sheetFormatPr defaultRowHeight="12.75" x14ac:dyDescent="0.2"/>
  <cols>
    <col min="3" max="3" width="1.28515625" customWidth="1"/>
  </cols>
  <sheetData>
    <row r="1" spans="2:44" ht="13.5" thickBot="1" x14ac:dyDescent="0.25"/>
    <row r="2" spans="2:44" s="5" customFormat="1" ht="12.75" customHeight="1" thickBot="1" x14ac:dyDescent="0.25">
      <c r="B2" s="15" t="s">
        <v>9</v>
      </c>
      <c r="D2" s="90">
        <f>'LUC-280'!D7</f>
        <v>1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R2" s="6"/>
    </row>
    <row r="3" spans="2:44" s="5" customFormat="1" ht="12.75" customHeight="1" thickBot="1" x14ac:dyDescent="0.25">
      <c r="B3" s="18"/>
      <c r="D3" s="64" t="s">
        <v>7</v>
      </c>
      <c r="E3" s="64"/>
      <c r="F3" s="64"/>
      <c r="G3" s="64"/>
      <c r="H3" s="64"/>
      <c r="I3" s="64"/>
      <c r="J3" s="64"/>
      <c r="K3" s="14"/>
      <c r="L3" s="37" t="str" cm="1">
        <f t="array" ref="L3">IF($AJ$3=0,"",IF(INDEX('LUC-280'!$L$8:$AH$9,$AJ$3,L$56)=0,"",INDEX('LUC-280'!$L$8:$AH$9,$AJ$3,L$56)))</f>
        <v>202E35100</v>
      </c>
      <c r="M3" s="37" t="str" cm="1">
        <f t="array" ref="M3">IF($AJ$3=0,"",IF(INDEX('LUC-280'!$L$8:$AH$9,$AJ$3,M$56)=0,"",INDEX('LUC-280'!$L$8:$AH$9,$AJ$3,M$56)))</f>
        <v>202E35200</v>
      </c>
      <c r="N3" s="37" t="str" cm="1">
        <f t="array" ref="N3">IF($AJ$3=0,"",IF(INDEX('LUC-280'!$L$8:$AH$9,$AJ$3,N$56)=0,"",INDEX('LUC-280'!$L$8:$AH$9,$AJ$3,N$56)))</f>
        <v>202E58000</v>
      </c>
      <c r="O3" s="37" t="str" cm="1">
        <f t="array" ref="O3">IF($AJ$3=0,"",IF(INDEX('LUC-280'!$L$8:$AH$9,$AJ$3,O$56)=0,"",INDEX('LUC-280'!$L$8:$AH$9,$AJ$3,O$56)))</f>
        <v>202E58200</v>
      </c>
      <c r="P3" s="37" t="str" cm="1">
        <f t="array" ref="P3">IF($AJ$3=0,"",IF(INDEX('LUC-280'!$L$8:$AH$9,$AJ$3,P$56)=0,"",INDEX('LUC-280'!$L$8:$AH$9,$AJ$3,P$56)))</f>
        <v>611E04400</v>
      </c>
      <c r="Q3" s="37" t="str" cm="1">
        <f t="array" ref="Q3">IF($AJ$3=0,"",IF(INDEX('LUC-280'!$L$8:$AH$9,$AJ$3,Q$56)=0,"",INDEX('LUC-280'!$L$8:$AH$9,$AJ$3,Q$56)))</f>
        <v>611E05900</v>
      </c>
      <c r="R3" s="37" t="str" cm="1">
        <f t="array" ref="R3">IF($AJ$3=0,"",IF(INDEX('LUC-280'!$L$8:$AH$9,$AJ$3,R$56)=0,"",INDEX('LUC-280'!$L$8:$AH$9,$AJ$3,R$56)))</f>
        <v>611E07400</v>
      </c>
      <c r="S3" s="37" t="str" cm="1">
        <f t="array" ref="S3">IF($AJ$3=0,"",IF(INDEX('LUC-280'!$L$8:$AH$9,$AJ$3,S$56)=0,"",INDEX('LUC-280'!$L$8:$AH$9,$AJ$3,S$56)))</f>
        <v>611E08900</v>
      </c>
      <c r="T3" s="37" t="str" cm="1">
        <f t="array" ref="T3">IF($AJ$3=0,"",IF(INDEX('LUC-280'!$L$8:$AH$9,$AJ$3,T$56)=0,"",INDEX('LUC-280'!$L$8:$AH$9,$AJ$3,T$56)))</f>
        <v>611E10400</v>
      </c>
      <c r="U3" s="37" t="str" cm="1">
        <f t="array" ref="U3">IF($AJ$3=0,"",IF(INDEX('LUC-280'!$L$8:$AH$9,$AJ$3,U$56)=0,"",INDEX('LUC-280'!$L$8:$AH$9,$AJ$3,U$56)))</f>
        <v>611E11900</v>
      </c>
      <c r="V3" s="37" t="str" cm="1">
        <f t="array" ref="V3">IF($AJ$3=0,"",IF(INDEX('LUC-280'!$L$8:$AH$9,$AJ$3,V$56)=0,"",INDEX('LUC-280'!$L$8:$AH$9,$AJ$3,V$56)))</f>
        <v>611E13400</v>
      </c>
      <c r="W3" s="37" t="str" cm="1">
        <f t="array" ref="W3">IF($AJ$3=0,"",IF(INDEX('LUC-280'!$L$8:$AH$9,$AJ$3,W$56)=0,"",INDEX('LUC-280'!$L$8:$AH$9,$AJ$3,W$56)))</f>
        <v>611E16400</v>
      </c>
      <c r="X3" s="37" t="str" cm="1">
        <f t="array" ref="X3">IF($AJ$3=0,"",IF(INDEX('LUC-280'!$L$8:$AH$9,$AJ$3,X$56)=0,"",INDEX('LUC-280'!$L$8:$AH$9,$AJ$3,X$56)))</f>
        <v>611E19400</v>
      </c>
      <c r="Y3" s="37" t="str" cm="1">
        <f t="array" ref="Y3">IF($AJ$3=0,"",IF(INDEX('LUC-280'!$L$8:$AH$9,$AJ$3,Y$56)=0,"",INDEX('LUC-280'!$L$8:$AH$9,$AJ$3,Y$56)))</f>
        <v>611E20900</v>
      </c>
      <c r="Z3" s="37" t="str" cm="1">
        <f t="array" ref="Z3">IF($AJ$3=0,"",IF(INDEX('LUC-280'!$L$8:$AH$9,$AJ$3,Z$56)=0,"",INDEX('LUC-280'!$L$8:$AH$9,$AJ$3,Z$56)))</f>
        <v>611E98630</v>
      </c>
      <c r="AA3" s="37" t="str" cm="1">
        <f t="array" ref="AA3">IF($AJ$3=0,"",IF(INDEX('LUC-280'!$L$8:$AH$9,$AJ$3,AA$56)=0,"",INDEX('LUC-280'!$L$8:$AH$9,$AJ$3,AA$56)))</f>
        <v>611E99100</v>
      </c>
      <c r="AB3" s="37" t="str" cm="1">
        <f t="array" ref="AB3">IF($AJ$3=0,"",IF(INDEX('LUC-280'!$L$8:$AH$9,$AJ$3,AB$56)=0,"",INDEX('LUC-280'!$L$8:$AH$9,$AJ$3,AB$56)))</f>
        <v>611E99110</v>
      </c>
      <c r="AC3" s="37" t="str" cm="1">
        <f t="array" ref="AC3">IF($AJ$3=0,"",IF(INDEX('LUC-280'!$L$8:$AH$9,$AJ$3,AC$56)=0,"",INDEX('LUC-280'!$L$8:$AH$9,$AJ$3,AC$56)))</f>
        <v>611E99575</v>
      </c>
      <c r="AD3" s="37" t="str" cm="1">
        <f t="array" ref="AD3">IF($AJ$3=0,"",IF(INDEX('LUC-280'!$L$8:$AH$9,$AJ$3,AD$56)=0,"",INDEX('LUC-280'!$L$8:$AH$9,$AJ$3,AD$56)))</f>
        <v/>
      </c>
      <c r="AE3" s="37" t="str" cm="1">
        <f t="array" ref="AE3">IF($AJ$3=0,"",IF(INDEX('LUC-280'!$L$8:$AH$9,$AJ$3,AE$56)=0,"",INDEX('LUC-280'!$L$8:$AH$9,$AJ$3,AE$56)))</f>
        <v/>
      </c>
      <c r="AF3" s="37" t="str" cm="1">
        <f t="array" ref="AF3">IF($AJ$3=0,"",IF(INDEX('LUC-280'!$L$8:$AH$9,$AJ$3,AF$56)=0,"",INDEX('LUC-280'!$L$8:$AH$9,$AJ$3,AF$56)))</f>
        <v/>
      </c>
      <c r="AG3" s="37" t="str" cm="1">
        <f t="array" ref="AG3">IF($AJ$3=0,"",IF(INDEX('LUC-280'!$L$8:$AH$9,$AJ$3,AG$56)=0,"",INDEX('LUC-280'!$L$8:$AH$9,$AJ$3,AG$56)))</f>
        <v/>
      </c>
      <c r="AJ3" s="41">
        <v>1</v>
      </c>
      <c r="AR3" s="6"/>
    </row>
    <row r="4" spans="2:44" s="5" customFormat="1" ht="12.75" customHeight="1" thickBot="1" x14ac:dyDescent="0.25">
      <c r="D4" s="65" t="s">
        <v>8</v>
      </c>
      <c r="E4" s="65"/>
      <c r="F4" s="65"/>
      <c r="G4" s="65"/>
      <c r="H4" s="65"/>
      <c r="I4" s="65"/>
      <c r="J4" s="65"/>
      <c r="K4" s="10"/>
      <c r="L4" s="37" t="str" cm="1">
        <f t="array" ref="L4">IF($AJ$4=0,"",IF(INDEX('LUC-280'!$L$8:$AH$9,$AJ$4,L$56)=0,"",INDEX('LUC-280'!$L$8:$AH$9,$AJ$4,L$56)))</f>
        <v/>
      </c>
      <c r="M4" s="37" t="str" cm="1">
        <f t="array" ref="M4">IF($AJ$4=0,"",IF(INDEX('LUC-280'!$L$8:$AH$9,$AJ$4,M$56)=0,"",INDEX('LUC-280'!$L$8:$AH$9,$AJ$4,M$56)))</f>
        <v/>
      </c>
      <c r="N4" s="37" t="str" cm="1">
        <f t="array" ref="N4">IF($AJ$4=0,"",IF(INDEX('LUC-280'!$L$8:$AH$9,$AJ$4,N$56)=0,"",INDEX('LUC-280'!$L$8:$AH$9,$AJ$4,N$56)))</f>
        <v/>
      </c>
      <c r="O4" s="37" t="str" cm="1">
        <f t="array" ref="O4">IF($AJ$4=0,"",IF(INDEX('LUC-280'!$L$8:$AH$9,$AJ$4,O$56)=0,"",INDEX('LUC-280'!$L$8:$AH$9,$AJ$4,O$56)))</f>
        <v/>
      </c>
      <c r="P4" s="37" t="str" cm="1">
        <f t="array" ref="P4">IF($AJ$4=0,"",IF(INDEX('LUC-280'!$L$8:$AH$9,$AJ$4,P$56)=0,"",INDEX('LUC-280'!$L$8:$AH$9,$AJ$4,P$56)))</f>
        <v/>
      </c>
      <c r="Q4" s="37" t="str" cm="1">
        <f t="array" ref="Q4">IF($AJ$4=0,"",IF(INDEX('LUC-280'!$L$8:$AH$9,$AJ$4,Q$56)=0,"",INDEX('LUC-280'!$L$8:$AH$9,$AJ$4,Q$56)))</f>
        <v/>
      </c>
      <c r="R4" s="37" t="str" cm="1">
        <f t="array" ref="R4">IF($AJ$4=0,"",IF(INDEX('LUC-280'!$L$8:$AH$9,$AJ$4,R$56)=0,"",INDEX('LUC-280'!$L$8:$AH$9,$AJ$4,R$56)))</f>
        <v/>
      </c>
      <c r="S4" s="37" t="str" cm="1">
        <f t="array" ref="S4">IF($AJ$4=0,"",IF(INDEX('LUC-280'!$L$8:$AH$9,$AJ$4,S$56)=0,"",INDEX('LUC-280'!$L$8:$AH$9,$AJ$4,S$56)))</f>
        <v/>
      </c>
      <c r="T4" s="37" t="str" cm="1">
        <f t="array" ref="T4">IF($AJ$4=0,"",IF(INDEX('LUC-280'!$L$8:$AH$9,$AJ$4,T$56)=0,"",INDEX('LUC-280'!$L$8:$AH$9,$AJ$4,T$56)))</f>
        <v/>
      </c>
      <c r="U4" s="37" t="str" cm="1">
        <f t="array" ref="U4">IF($AJ$4=0,"",IF(INDEX('LUC-280'!$L$8:$AH$9,$AJ$4,U$56)=0,"",INDEX('LUC-280'!$L$8:$AH$9,$AJ$4,U$56)))</f>
        <v/>
      </c>
      <c r="V4" s="37" t="str" cm="1">
        <f t="array" ref="V4">IF($AJ$4=0,"",IF(INDEX('LUC-280'!$L$8:$AH$9,$AJ$4,V$56)=0,"",INDEX('LUC-280'!$L$8:$AH$9,$AJ$4,V$56)))</f>
        <v/>
      </c>
      <c r="W4" s="37" t="str" cm="1">
        <f t="array" ref="W4">IF($AJ$4=0,"",IF(INDEX('LUC-280'!$L$8:$AH$9,$AJ$4,W$56)=0,"",INDEX('LUC-280'!$L$8:$AH$9,$AJ$4,W$56)))</f>
        <v/>
      </c>
      <c r="X4" s="37" t="str" cm="1">
        <f t="array" ref="X4">IF($AJ$4=0,"",IF(INDEX('LUC-280'!$L$8:$AH$9,$AJ$4,X$56)=0,"",INDEX('LUC-280'!$L$8:$AH$9,$AJ$4,X$56)))</f>
        <v/>
      </c>
      <c r="Y4" s="37" t="str" cm="1">
        <f t="array" ref="Y4">IF($AJ$4=0,"",IF(INDEX('LUC-280'!$L$8:$AH$9,$AJ$4,Y$56)=0,"",INDEX('LUC-280'!$L$8:$AH$9,$AJ$4,Y$56)))</f>
        <v/>
      </c>
      <c r="Z4" s="37" t="str" cm="1">
        <f t="array" ref="Z4">IF($AJ$4=0,"",IF(INDEX('LUC-280'!$L$8:$AH$9,$AJ$4,Z$56)=0,"",INDEX('LUC-280'!$L$8:$AH$9,$AJ$4,Z$56)))</f>
        <v/>
      </c>
      <c r="AA4" s="37" t="str" cm="1">
        <f t="array" ref="AA4">IF($AJ$4=0,"",IF(INDEX('LUC-280'!$L$8:$AH$9,$AJ$4,AA$56)=0,"",INDEX('LUC-280'!$L$8:$AH$9,$AJ$4,AA$56)))</f>
        <v/>
      </c>
      <c r="AB4" s="37" t="str" cm="1">
        <f t="array" ref="AB4">IF($AJ$4=0,"",IF(INDEX('LUC-280'!$L$8:$AH$9,$AJ$4,AB$56)=0,"",INDEX('LUC-280'!$L$8:$AH$9,$AJ$4,AB$56)))</f>
        <v/>
      </c>
      <c r="AC4" s="37" t="str" cm="1">
        <f t="array" ref="AC4">IF($AJ$4=0,"",IF(INDEX('LUC-280'!$L$8:$AH$9,$AJ$4,AC$56)=0,"",INDEX('LUC-280'!$L$8:$AH$9,$AJ$4,AC$56)))</f>
        <v>, BOLT DOWN LID</v>
      </c>
      <c r="AD4" s="37" t="str" cm="1">
        <f t="array" ref="AD4">IF($AJ$4=0,"",IF(INDEX('LUC-280'!$L$8:$AH$9,$AJ$4,AD$56)=0,"",INDEX('LUC-280'!$L$8:$AH$9,$AJ$4,AD$56)))</f>
        <v/>
      </c>
      <c r="AE4" s="37" t="str" cm="1">
        <f t="array" ref="AE4">IF($AJ$4=0,"",IF(INDEX('LUC-280'!$L$8:$AH$9,$AJ$4,AE$56)=0,"",INDEX('LUC-280'!$L$8:$AH$9,$AJ$4,AE$56)))</f>
        <v/>
      </c>
      <c r="AF4" s="37" t="str" cm="1">
        <f t="array" ref="AF4">IF($AJ$4=0,"",IF(INDEX('LUC-280'!$L$8:$AH$9,$AJ$4,AF$56)=0,"",INDEX('LUC-280'!$L$8:$AH$9,$AJ$4,AF$56)))</f>
        <v/>
      </c>
      <c r="AG4" s="37" t="str" cm="1">
        <f t="array" ref="AG4">IF($AJ$4=0,"",IF(INDEX('LUC-280'!$L$8:$AH$9,$AJ$4,AG$56)=0,"",INDEX('LUC-280'!$L$8:$AH$9,$AJ$4,AG$56)))</f>
        <v/>
      </c>
      <c r="AJ4" s="41">
        <v>2</v>
      </c>
      <c r="AR4" s="6"/>
    </row>
    <row r="5" spans="2:44" s="5" customFormat="1" ht="12.75" customHeight="1" x14ac:dyDescent="0.2">
      <c r="B5" s="67" t="s">
        <v>10</v>
      </c>
      <c r="D5" s="70" t="s">
        <v>0</v>
      </c>
      <c r="E5" s="70" t="s">
        <v>19</v>
      </c>
      <c r="F5" s="73" t="s">
        <v>1</v>
      </c>
      <c r="G5" s="74"/>
      <c r="H5" s="74"/>
      <c r="I5" s="74"/>
      <c r="J5" s="74"/>
      <c r="K5" s="79" t="s">
        <v>20</v>
      </c>
      <c r="L5" s="19" t="str">
        <f t="shared" ref="L5" si="0">IF(OR(TRIM(L3)=0,TRIM(L3)=""),"",IF(IFERROR(TRIM(INDEX(QryItemNamed,MATCH(TRIM(L3),ITEM,0),2)),"")="Y","SPECIAL",LEFT(IFERROR(TRIM(INDEX(ITEM,MATCH(TRIM(L3),ITEM,0))),""),3)))</f>
        <v>202</v>
      </c>
      <c r="M5" s="19" t="str">
        <f t="shared" ref="M5:AG5" si="1">IF(OR(TRIM(M3)=0,TRIM(M3)=""),"",IF(IFERROR(TRIM(INDEX(QryItemNamed,MATCH(TRIM(M3),ITEM,0),2)),"")="Y","SPECIAL",LEFT(IFERROR(TRIM(INDEX(ITEM,MATCH(TRIM(M3),ITEM,0))),""),3)))</f>
        <v>202</v>
      </c>
      <c r="N5" s="19" t="str">
        <f t="shared" si="1"/>
        <v>202</v>
      </c>
      <c r="O5" s="19" t="str">
        <f t="shared" si="1"/>
        <v>202</v>
      </c>
      <c r="P5" s="19" t="str">
        <f t="shared" si="1"/>
        <v>611</v>
      </c>
      <c r="Q5" s="19" t="str">
        <f t="shared" si="1"/>
        <v>611</v>
      </c>
      <c r="R5" s="19" t="str">
        <f t="shared" si="1"/>
        <v>611</v>
      </c>
      <c r="S5" s="19" t="str">
        <f t="shared" si="1"/>
        <v>611</v>
      </c>
      <c r="T5" s="19" t="str">
        <f t="shared" si="1"/>
        <v>611</v>
      </c>
      <c r="U5" s="19" t="str">
        <f t="shared" si="1"/>
        <v>611</v>
      </c>
      <c r="V5" s="19" t="str">
        <f t="shared" si="1"/>
        <v>611</v>
      </c>
      <c r="W5" s="19" t="str">
        <f t="shared" si="1"/>
        <v>611</v>
      </c>
      <c r="X5" s="19" t="str">
        <f t="shared" si="1"/>
        <v>611</v>
      </c>
      <c r="Y5" s="19" t="str">
        <f t="shared" si="1"/>
        <v>611</v>
      </c>
      <c r="Z5" s="19" t="str">
        <f t="shared" si="1"/>
        <v>611</v>
      </c>
      <c r="AA5" s="19" t="str">
        <f t="shared" si="1"/>
        <v>611</v>
      </c>
      <c r="AB5" s="19" t="str">
        <f t="shared" si="1"/>
        <v>611</v>
      </c>
      <c r="AC5" s="19" t="str">
        <f t="shared" si="1"/>
        <v>611</v>
      </c>
      <c r="AD5" s="19" t="str">
        <f t="shared" ref="AD5:AF5" si="2">IF(OR(TRIM(AD3)=0,TRIM(AD3)=""),"",IF(IFERROR(TRIM(INDEX(QryItemNamed,MATCH(TRIM(AD3),ITEM,0),2)),"")="Y","SPECIAL",LEFT(IFERROR(TRIM(INDEX(ITEM,MATCH(TRIM(AD3),ITEM,0))),""),3)))</f>
        <v/>
      </c>
      <c r="AE5" s="19" t="str">
        <f t="shared" si="2"/>
        <v/>
      </c>
      <c r="AF5" s="19" t="str">
        <f t="shared" si="2"/>
        <v/>
      </c>
      <c r="AG5" s="19" t="str">
        <f t="shared" si="1"/>
        <v/>
      </c>
      <c r="AP5" s="70" t="s">
        <v>0</v>
      </c>
      <c r="AQ5" s="70" t="s">
        <v>19</v>
      </c>
      <c r="AR5" s="6"/>
    </row>
    <row r="6" spans="2:44" s="5" customFormat="1" ht="12.75" customHeight="1" x14ac:dyDescent="0.2">
      <c r="B6" s="68"/>
      <c r="D6" s="71"/>
      <c r="E6" s="71"/>
      <c r="F6" s="75"/>
      <c r="G6" s="76"/>
      <c r="H6" s="76"/>
      <c r="I6" s="76"/>
      <c r="J6" s="76"/>
      <c r="K6" s="80"/>
      <c r="L6" s="66" t="str">
        <f t="shared" ref="L6" si="3">IF(OR(TRIM(L3)=0,TRIM(L3)=""),IF(L4="","",L4),IF(IFERROR(TRIM(INDEX(QryItemNamed,MATCH(TRIM(L3),ITEM,0),2)),"")="Y",TRIM(RIGHT(IFERROR(TRIM(INDEX(QryItemNamed,MATCH(TRIM(L3),ITEM,0),4)),"123456789012"),LEN(IFERROR(TRIM(INDEX(QryItemNamed,MATCH(TRIM(L3),ITEM,0),4)),"123456789012"))-9))&amp;L4,IFERROR(TRIM(INDEX(QryItemNamed,MATCH(TRIM(L3),ITEM,0),4))&amp;L4,"ITEM CODE DOES NOT EXIST IN ITEM MASTER")))</f>
        <v>PIPE REMOVED, 24" AND UNDER</v>
      </c>
      <c r="M6" s="66" t="str">
        <f t="shared" ref="M6:AG6" si="4">IF(OR(TRIM(M3)=0,TRIM(M3)=""),IF(M4="","",M4),IF(IFERROR(TRIM(INDEX(QryItemNamed,MATCH(TRIM(M3),ITEM,0),2)),"")="Y",TRIM(RIGHT(IFERROR(TRIM(INDEX(QryItemNamed,MATCH(TRIM(M3),ITEM,0),4)),"123456789012"),LEN(IFERROR(TRIM(INDEX(QryItemNamed,MATCH(TRIM(M3),ITEM,0),4)),"123456789012"))-9))&amp;M4,IFERROR(TRIM(INDEX(QryItemNamed,MATCH(TRIM(M3),ITEM,0),4))&amp;M4,"ITEM CODE DOES NOT EXIST IN ITEM MASTER")))</f>
        <v>PIPE REMOVED, OVER 24"</v>
      </c>
      <c r="N6" s="66" t="str">
        <f t="shared" si="4"/>
        <v>MANHOLE REMOVED</v>
      </c>
      <c r="O6" s="66" t="str">
        <f t="shared" si="4"/>
        <v>INLET REMOVED</v>
      </c>
      <c r="P6" s="66" t="str">
        <f t="shared" si="4"/>
        <v>12" CONDUIT, TYPE B</v>
      </c>
      <c r="Q6" s="66" t="str">
        <f t="shared" si="4"/>
        <v>15" CONDUIT, TYPE B</v>
      </c>
      <c r="R6" s="66" t="str">
        <f t="shared" si="4"/>
        <v>18" CONDUIT, TYPE B</v>
      </c>
      <c r="S6" s="66" t="str">
        <f t="shared" si="4"/>
        <v>21" CONDUIT, TYPE B</v>
      </c>
      <c r="T6" s="66" t="str">
        <f t="shared" si="4"/>
        <v>24" CONDUIT, TYPE B</v>
      </c>
      <c r="U6" s="66" t="str">
        <f t="shared" si="4"/>
        <v>27" CONDUIT, TYPE B</v>
      </c>
      <c r="V6" s="66" t="str">
        <f t="shared" si="4"/>
        <v>30" CONDUIT, TYPE B</v>
      </c>
      <c r="W6" s="66" t="str">
        <f t="shared" si="4"/>
        <v>36" CONDUIT, TYPE B</v>
      </c>
      <c r="X6" s="66" t="str">
        <f t="shared" si="4"/>
        <v>42" CONDUIT, TYPE B</v>
      </c>
      <c r="Y6" s="66" t="str">
        <f t="shared" si="4"/>
        <v>48" CONDUIT, TYPE B</v>
      </c>
      <c r="Z6" s="66" t="str">
        <f t="shared" si="4"/>
        <v>CATCH BASIN ADJUSTED TO GRADE</v>
      </c>
      <c r="AA6" s="66" t="str">
        <f t="shared" si="4"/>
        <v>INLET, NO. 3 FOR SINGLE SLOPE BARRIER, TYPE B1</v>
      </c>
      <c r="AB6" s="66" t="str">
        <f t="shared" si="4"/>
        <v>INLET, NO. 3 FOR SINGLE SLOPE BARRIER, TYPE C1</v>
      </c>
      <c r="AC6" s="66" t="str">
        <f t="shared" si="4"/>
        <v>MANHOLE, NO. 3, AS PER PLAN, BOLT DOWN LID</v>
      </c>
      <c r="AD6" s="66" t="str">
        <f t="shared" ref="AD6:AF6" si="5">IF(OR(TRIM(AD3)=0,TRIM(AD3)=""),IF(AD4="","",AD4),IF(IFERROR(TRIM(INDEX(QryItemNamed,MATCH(TRIM(AD3),ITEM,0),2)),"")="Y",TRIM(RIGHT(IFERROR(TRIM(INDEX(QryItemNamed,MATCH(TRIM(AD3),ITEM,0),4)),"123456789012"),LEN(IFERROR(TRIM(INDEX(QryItemNamed,MATCH(TRIM(AD3),ITEM,0),4)),"123456789012"))-9))&amp;AD4,IFERROR(TRIM(INDEX(QryItemNamed,MATCH(TRIM(AD3),ITEM,0),4))&amp;AD4,"ITEM CODE DOES NOT EXIST IN ITEM MASTER")))</f>
        <v/>
      </c>
      <c r="AE6" s="66" t="str">
        <f t="shared" si="5"/>
        <v/>
      </c>
      <c r="AF6" s="66" t="str">
        <f t="shared" si="5"/>
        <v/>
      </c>
      <c r="AG6" s="66" t="str">
        <f t="shared" si="4"/>
        <v/>
      </c>
      <c r="AP6" s="71"/>
      <c r="AQ6" s="71"/>
      <c r="AR6" s="6"/>
    </row>
    <row r="7" spans="2:44" s="5" customFormat="1" ht="12.75" customHeight="1" x14ac:dyDescent="0.2">
      <c r="B7" s="68"/>
      <c r="D7" s="71"/>
      <c r="E7" s="71"/>
      <c r="F7" s="75"/>
      <c r="G7" s="76"/>
      <c r="H7" s="76"/>
      <c r="I7" s="76"/>
      <c r="J7" s="76"/>
      <c r="K7" s="80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P7" s="71"/>
      <c r="AQ7" s="71"/>
      <c r="AR7" s="6"/>
    </row>
    <row r="8" spans="2:44" s="5" customFormat="1" ht="12.75" customHeight="1" x14ac:dyDescent="0.2">
      <c r="B8" s="68"/>
      <c r="D8" s="71"/>
      <c r="E8" s="71"/>
      <c r="F8" s="75"/>
      <c r="G8" s="76"/>
      <c r="H8" s="76"/>
      <c r="I8" s="76"/>
      <c r="J8" s="76"/>
      <c r="K8" s="80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P8" s="71"/>
      <c r="AQ8" s="71"/>
      <c r="AR8" s="6"/>
    </row>
    <row r="9" spans="2:44" s="5" customFormat="1" ht="12.75" customHeight="1" x14ac:dyDescent="0.2">
      <c r="B9" s="68"/>
      <c r="D9" s="71"/>
      <c r="E9" s="71"/>
      <c r="F9" s="75"/>
      <c r="G9" s="76"/>
      <c r="H9" s="76"/>
      <c r="I9" s="76"/>
      <c r="J9" s="76"/>
      <c r="K9" s="80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P9" s="71"/>
      <c r="AQ9" s="71"/>
      <c r="AR9" s="6"/>
    </row>
    <row r="10" spans="2:44" s="5" customFormat="1" ht="12.75" customHeight="1" x14ac:dyDescent="0.2">
      <c r="B10" s="68"/>
      <c r="D10" s="71"/>
      <c r="E10" s="71"/>
      <c r="F10" s="75"/>
      <c r="G10" s="76"/>
      <c r="H10" s="76"/>
      <c r="I10" s="76"/>
      <c r="J10" s="76"/>
      <c r="K10" s="80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P10" s="71"/>
      <c r="AQ10" s="71"/>
      <c r="AR10" s="6"/>
    </row>
    <row r="11" spans="2:44" s="5" customFormat="1" ht="12.75" customHeight="1" x14ac:dyDescent="0.2">
      <c r="B11" s="68"/>
      <c r="D11" s="71"/>
      <c r="E11" s="71"/>
      <c r="F11" s="75"/>
      <c r="G11" s="76"/>
      <c r="H11" s="76"/>
      <c r="I11" s="76"/>
      <c r="J11" s="76"/>
      <c r="K11" s="80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P11" s="71"/>
      <c r="AQ11" s="71"/>
      <c r="AR11" s="6"/>
    </row>
    <row r="12" spans="2:44" s="5" customFormat="1" ht="12.75" customHeight="1" x14ac:dyDescent="0.2">
      <c r="B12" s="68"/>
      <c r="D12" s="71"/>
      <c r="E12" s="71"/>
      <c r="F12" s="75"/>
      <c r="G12" s="76"/>
      <c r="H12" s="76"/>
      <c r="I12" s="76"/>
      <c r="J12" s="76"/>
      <c r="K12" s="80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P12" s="71"/>
      <c r="AQ12" s="71"/>
      <c r="AR12" s="6"/>
    </row>
    <row r="13" spans="2:44" s="5" customFormat="1" ht="12.75" customHeight="1" x14ac:dyDescent="0.2">
      <c r="B13" s="68"/>
      <c r="D13" s="71"/>
      <c r="E13" s="71"/>
      <c r="F13" s="75"/>
      <c r="G13" s="76"/>
      <c r="H13" s="76"/>
      <c r="I13" s="76"/>
      <c r="J13" s="76"/>
      <c r="K13" s="80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P13" s="71"/>
      <c r="AQ13" s="71"/>
      <c r="AR13" s="6"/>
    </row>
    <row r="14" spans="2:44" s="5" customFormat="1" ht="12.75" customHeight="1" x14ac:dyDescent="0.2">
      <c r="B14" s="68"/>
      <c r="D14" s="71"/>
      <c r="E14" s="71"/>
      <c r="F14" s="75"/>
      <c r="G14" s="76"/>
      <c r="H14" s="76"/>
      <c r="I14" s="76"/>
      <c r="J14" s="76"/>
      <c r="K14" s="80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P14" s="71"/>
      <c r="AQ14" s="71"/>
      <c r="AR14" s="6"/>
    </row>
    <row r="15" spans="2:44" s="5" customFormat="1" ht="12.75" customHeight="1" x14ac:dyDescent="0.2">
      <c r="B15" s="68"/>
      <c r="D15" s="71"/>
      <c r="E15" s="71"/>
      <c r="F15" s="75"/>
      <c r="G15" s="76"/>
      <c r="H15" s="76"/>
      <c r="I15" s="76"/>
      <c r="J15" s="76"/>
      <c r="K15" s="80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P15" s="71"/>
      <c r="AQ15" s="71"/>
      <c r="AR15" s="6"/>
    </row>
    <row r="16" spans="2:44" s="5" customFormat="1" ht="12.75" customHeight="1" x14ac:dyDescent="0.2">
      <c r="B16" s="68"/>
      <c r="D16" s="71"/>
      <c r="E16" s="71"/>
      <c r="F16" s="75"/>
      <c r="G16" s="76"/>
      <c r="H16" s="76"/>
      <c r="I16" s="76"/>
      <c r="J16" s="76"/>
      <c r="K16" s="80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P16" s="71"/>
      <c r="AQ16" s="71"/>
      <c r="AR16" s="6"/>
    </row>
    <row r="17" spans="2:44" s="5" customFormat="1" ht="12.75" customHeight="1" x14ac:dyDescent="0.2">
      <c r="B17" s="68"/>
      <c r="D17" s="71"/>
      <c r="E17" s="71"/>
      <c r="F17" s="75"/>
      <c r="G17" s="76"/>
      <c r="H17" s="76"/>
      <c r="I17" s="76"/>
      <c r="J17" s="76"/>
      <c r="K17" s="80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P17" s="71"/>
      <c r="AQ17" s="71"/>
      <c r="AR17" s="6"/>
    </row>
    <row r="18" spans="2:44" s="5" customFormat="1" ht="12.75" customHeight="1" thickBot="1" x14ac:dyDescent="0.25">
      <c r="B18" s="69"/>
      <c r="D18" s="72"/>
      <c r="E18" s="72"/>
      <c r="F18" s="77"/>
      <c r="G18" s="78"/>
      <c r="H18" s="78"/>
      <c r="I18" s="78"/>
      <c r="J18" s="78"/>
      <c r="K18" s="81"/>
      <c r="L18" s="20" t="str">
        <f t="shared" ref="L18" si="6">IF(OR(TRIM(L3)=0,TRIM(L3)=""),"",IF(IFERROR(TRIM(INDEX(QryItemNamed,MATCH(TRIM(L3),ITEM,0),3)),"")="LS","",IFERROR(TRIM(INDEX(QryItemNamed,MATCH(TRIM(L3),ITEM,0),3)),"")))</f>
        <v>FT</v>
      </c>
      <c r="M18" s="20" t="str">
        <f t="shared" ref="M18:AG18" si="7">IF(OR(TRIM(M3)=0,TRIM(M3)=""),"",IF(IFERROR(TRIM(INDEX(QryItemNamed,MATCH(TRIM(M3),ITEM,0),3)),"")="LS","",IFERROR(TRIM(INDEX(QryItemNamed,MATCH(TRIM(M3),ITEM,0),3)),"")))</f>
        <v>FT</v>
      </c>
      <c r="N18" s="20" t="str">
        <f t="shared" si="7"/>
        <v>EACH</v>
      </c>
      <c r="O18" s="20" t="str">
        <f t="shared" si="7"/>
        <v>EACH</v>
      </c>
      <c r="P18" s="20" t="str">
        <f t="shared" si="7"/>
        <v>FT</v>
      </c>
      <c r="Q18" s="20" t="str">
        <f t="shared" si="7"/>
        <v>FT</v>
      </c>
      <c r="R18" s="20" t="str">
        <f t="shared" si="7"/>
        <v>FT</v>
      </c>
      <c r="S18" s="20" t="str">
        <f t="shared" si="7"/>
        <v>FT</v>
      </c>
      <c r="T18" s="20" t="str">
        <f t="shared" si="7"/>
        <v>FT</v>
      </c>
      <c r="U18" s="20" t="str">
        <f t="shared" si="7"/>
        <v>FT</v>
      </c>
      <c r="V18" s="20" t="str">
        <f t="shared" si="7"/>
        <v>FT</v>
      </c>
      <c r="W18" s="20" t="str">
        <f t="shared" si="7"/>
        <v>FT</v>
      </c>
      <c r="X18" s="20" t="str">
        <f t="shared" si="7"/>
        <v>FT</v>
      </c>
      <c r="Y18" s="20" t="str">
        <f t="shared" si="7"/>
        <v>FT</v>
      </c>
      <c r="Z18" s="20" t="str">
        <f t="shared" si="7"/>
        <v>EACH</v>
      </c>
      <c r="AA18" s="20" t="str">
        <f t="shared" si="7"/>
        <v>EACH</v>
      </c>
      <c r="AB18" s="20" t="str">
        <f t="shared" si="7"/>
        <v>EACH</v>
      </c>
      <c r="AC18" s="20" t="str">
        <f t="shared" si="7"/>
        <v>EACH</v>
      </c>
      <c r="AD18" s="20" t="str">
        <f t="shared" ref="AD18:AF18" si="8">IF(OR(TRIM(AD3)=0,TRIM(AD3)=""),"",IF(IFERROR(TRIM(INDEX(QryItemNamed,MATCH(TRIM(AD3),ITEM,0),3)),"")="LS","",IFERROR(TRIM(INDEX(QryItemNamed,MATCH(TRIM(AD3),ITEM,0),3)),"")))</f>
        <v/>
      </c>
      <c r="AE18" s="20" t="str">
        <f t="shared" si="8"/>
        <v/>
      </c>
      <c r="AF18" s="20" t="str">
        <f t="shared" si="8"/>
        <v/>
      </c>
      <c r="AG18" s="20" t="str">
        <f t="shared" si="7"/>
        <v/>
      </c>
      <c r="AP18" s="72"/>
      <c r="AQ18" s="72"/>
      <c r="AR18" s="6"/>
    </row>
    <row r="19" spans="2:44" s="5" customFormat="1" ht="12.75" customHeight="1" x14ac:dyDescent="0.2">
      <c r="B19" s="17"/>
      <c r="D19" s="28"/>
      <c r="E19" s="28"/>
      <c r="F19" s="48"/>
      <c r="G19" s="52"/>
      <c r="H19" s="28"/>
      <c r="I19" s="48"/>
      <c r="J19" s="52"/>
      <c r="K19" s="23"/>
      <c r="L19" s="24"/>
      <c r="M19" s="9"/>
      <c r="N19" s="28"/>
      <c r="O19" s="28"/>
      <c r="P19" s="29"/>
      <c r="Q19" s="29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P19" s="28"/>
      <c r="AQ19" s="28"/>
      <c r="AR19" s="6"/>
    </row>
    <row r="20" spans="2:44" s="5" customFormat="1" ht="12.75" customHeight="1" x14ac:dyDescent="0.2">
      <c r="B20" s="17"/>
      <c r="D20" s="28"/>
      <c r="E20" s="28"/>
      <c r="F20" s="48"/>
      <c r="G20" s="52"/>
      <c r="H20" s="28"/>
      <c r="I20" s="48"/>
      <c r="J20" s="52"/>
      <c r="K20" s="23"/>
      <c r="L20" s="25"/>
      <c r="M20" s="29"/>
      <c r="N20" s="28"/>
      <c r="O20" s="28"/>
      <c r="P20" s="29"/>
      <c r="Q20" s="29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P20" s="28"/>
      <c r="AQ20" s="28"/>
      <c r="AR20" s="6"/>
    </row>
    <row r="21" spans="2:44" s="5" customFormat="1" ht="12.75" customHeight="1" x14ac:dyDescent="0.2">
      <c r="B21" s="17"/>
      <c r="D21" s="28"/>
      <c r="E21" s="28"/>
      <c r="F21" s="48" t="s">
        <v>51</v>
      </c>
      <c r="G21" s="56"/>
      <c r="H21" s="56"/>
      <c r="I21" s="56"/>
      <c r="J21" s="52"/>
      <c r="K21" s="23"/>
      <c r="L21" s="40" t="str">
        <f>'LUC-280'!L175</f>
        <v/>
      </c>
      <c r="M21" s="29" t="str">
        <f>'LUC-280'!M175</f>
        <v/>
      </c>
      <c r="N21" s="28" t="str">
        <f>'LUC-280'!N175</f>
        <v/>
      </c>
      <c r="O21" s="28" t="str">
        <f>'LUC-280'!O175</f>
        <v/>
      </c>
      <c r="P21" s="29" t="str">
        <f>'LUC-280'!O175</f>
        <v/>
      </c>
      <c r="Q21" s="34" t="str">
        <f>'LUC-280'!P175</f>
        <v/>
      </c>
      <c r="R21" s="28" t="str">
        <f>'LUC-280'!S175</f>
        <v/>
      </c>
      <c r="S21" s="28" t="str">
        <f>'LUC-280'!U175</f>
        <v/>
      </c>
      <c r="T21" s="28" t="str">
        <f>'LUC-280'!V175</f>
        <v/>
      </c>
      <c r="U21" s="28" t="str">
        <f>'LUC-280'!W175</f>
        <v/>
      </c>
      <c r="V21" s="28" t="str">
        <f>'LUC-280'!X175</f>
        <v/>
      </c>
      <c r="W21" s="28" t="str">
        <f>'LUC-280'!Y175</f>
        <v/>
      </c>
      <c r="X21" s="28" t="str">
        <f>'LUC-280'!AA175</f>
        <v/>
      </c>
      <c r="Y21" s="28" t="str">
        <f>'LUC-280'!AB175</f>
        <v/>
      </c>
      <c r="Z21" s="28" t="str">
        <f>'LUC-280'!AB175</f>
        <v/>
      </c>
      <c r="AA21" s="28" t="str">
        <f>'LUC-280'!AC175</f>
        <v/>
      </c>
      <c r="AB21" s="28" t="str">
        <f>'LUC-280'!AC175</f>
        <v/>
      </c>
      <c r="AC21" s="28" t="e">
        <f>'LUC-280'!#REF!</f>
        <v>#REF!</v>
      </c>
      <c r="AD21" s="28" t="str">
        <f>'LUC-280'!AG175</f>
        <v/>
      </c>
      <c r="AE21" s="28" t="str">
        <f>'LUC-280'!AH175</f>
        <v/>
      </c>
      <c r="AF21" s="28">
        <f>'LUC-280'!AI175</f>
        <v>0</v>
      </c>
      <c r="AG21" s="28">
        <f>'LUC-280'!AJ175</f>
        <v>0</v>
      </c>
      <c r="AP21" s="28"/>
      <c r="AQ21" s="28"/>
      <c r="AR21" s="6"/>
    </row>
    <row r="22" spans="2:44" s="5" customFormat="1" ht="12.75" customHeight="1" x14ac:dyDescent="0.2">
      <c r="B22" s="17"/>
      <c r="D22" s="28"/>
      <c r="E22" s="28"/>
      <c r="F22" s="48"/>
      <c r="G22" s="52"/>
      <c r="H22" s="28"/>
      <c r="I22" s="48"/>
      <c r="J22" s="52"/>
      <c r="K22" s="23"/>
      <c r="L22" s="25"/>
      <c r="M22" s="29"/>
      <c r="N22" s="28"/>
      <c r="O22" s="28"/>
      <c r="P22" s="29"/>
      <c r="Q22" s="34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P22" s="28"/>
      <c r="AQ22" s="28"/>
      <c r="AR22" s="6"/>
    </row>
    <row r="23" spans="2:44" s="5" customFormat="1" ht="12.75" customHeight="1" x14ac:dyDescent="0.2">
      <c r="B23" s="17"/>
      <c r="D23" s="28"/>
      <c r="E23" s="28"/>
      <c r="F23" s="48"/>
      <c r="G23" s="52"/>
      <c r="H23" s="28"/>
      <c r="I23" s="48"/>
      <c r="J23" s="52"/>
      <c r="K23" s="23"/>
      <c r="L23" s="25"/>
      <c r="M23" s="29"/>
      <c r="N23" s="28"/>
      <c r="O23" s="28"/>
      <c r="P23" s="29"/>
      <c r="Q23" s="34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P23" s="28"/>
      <c r="AQ23" s="28"/>
      <c r="AR23" s="6"/>
    </row>
    <row r="24" spans="2:44" s="5" customFormat="1" ht="12.75" customHeight="1" x14ac:dyDescent="0.2">
      <c r="B24" s="17"/>
      <c r="D24" s="28"/>
      <c r="E24" s="28"/>
      <c r="F24" s="48"/>
      <c r="G24" s="52"/>
      <c r="H24" s="28"/>
      <c r="I24" s="48"/>
      <c r="J24" s="52"/>
      <c r="K24" s="23"/>
      <c r="L24" s="25"/>
      <c r="M24" s="29"/>
      <c r="N24" s="28"/>
      <c r="O24" s="28"/>
      <c r="P24" s="29"/>
      <c r="Q24" s="34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P24" s="28"/>
      <c r="AQ24" s="28"/>
      <c r="AR24" s="6"/>
    </row>
    <row r="25" spans="2:44" s="5" customFormat="1" ht="12.75" customHeight="1" thickBot="1" x14ac:dyDescent="0.25">
      <c r="B25" s="17"/>
      <c r="D25" s="28"/>
      <c r="E25" s="28"/>
      <c r="F25" s="48"/>
      <c r="G25" s="52"/>
      <c r="H25" s="28"/>
      <c r="I25" s="48"/>
      <c r="J25" s="52"/>
      <c r="K25" s="23"/>
      <c r="L25" s="25"/>
      <c r="M25" s="28"/>
      <c r="N25" s="28"/>
      <c r="O25" s="28"/>
      <c r="P25" s="29"/>
      <c r="Q25" s="34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P25" s="28"/>
      <c r="AQ25" s="28"/>
      <c r="AR25" s="6"/>
    </row>
    <row r="26" spans="2:44" s="5" customFormat="1" ht="12.75" customHeight="1" thickBot="1" x14ac:dyDescent="0.25">
      <c r="B26" s="5" t="s">
        <v>11</v>
      </c>
      <c r="D26" s="59" t="s">
        <v>46</v>
      </c>
      <c r="E26" s="60"/>
      <c r="F26" s="60"/>
      <c r="G26" s="60"/>
      <c r="H26" s="60"/>
      <c r="I26" s="60"/>
      <c r="J26" s="60"/>
      <c r="K26" s="61"/>
      <c r="L26" s="21">
        <f t="shared" ref="L26:AB26" si="9">SUM(L19:L25)</f>
        <v>0</v>
      </c>
      <c r="M26" s="21">
        <f t="shared" si="9"/>
        <v>0</v>
      </c>
      <c r="N26" s="21">
        <f t="shared" si="9"/>
        <v>0</v>
      </c>
      <c r="O26" s="21">
        <f t="shared" si="9"/>
        <v>0</v>
      </c>
      <c r="P26" s="21">
        <f t="shared" si="9"/>
        <v>0</v>
      </c>
      <c r="Q26" s="35">
        <f t="shared" si="9"/>
        <v>0</v>
      </c>
      <c r="R26" s="21">
        <f t="shared" si="9"/>
        <v>0</v>
      </c>
      <c r="S26" s="21">
        <f t="shared" ref="S26" si="10">SUM(S19:S25)</f>
        <v>0</v>
      </c>
      <c r="T26" s="21">
        <f t="shared" si="9"/>
        <v>0</v>
      </c>
      <c r="U26" s="21">
        <f t="shared" ref="U26" si="11">SUM(U19:U25)</f>
        <v>0</v>
      </c>
      <c r="V26" s="21">
        <f t="shared" si="9"/>
        <v>0</v>
      </c>
      <c r="W26" s="21">
        <f t="shared" si="9"/>
        <v>0</v>
      </c>
      <c r="X26" s="21">
        <f t="shared" si="9"/>
        <v>0</v>
      </c>
      <c r="Y26" s="21">
        <f t="shared" ref="Y26" si="12">SUM(Y19:Y25)</f>
        <v>0</v>
      </c>
      <c r="Z26" s="21">
        <f t="shared" si="9"/>
        <v>0</v>
      </c>
      <c r="AA26" s="21">
        <f t="shared" si="9"/>
        <v>0</v>
      </c>
      <c r="AB26" s="21">
        <f t="shared" si="9"/>
        <v>0</v>
      </c>
      <c r="AC26" s="21"/>
      <c r="AD26" s="21"/>
      <c r="AE26" s="21"/>
      <c r="AF26" s="21"/>
      <c r="AG26" s="21"/>
      <c r="AR26" s="6"/>
    </row>
    <row r="27" spans="2:44" s="5" customFormat="1" ht="12.75" customHeight="1" x14ac:dyDescent="0.2">
      <c r="B27" s="5" t="s">
        <v>11</v>
      </c>
      <c r="D27" s="59" t="s">
        <v>51</v>
      </c>
      <c r="E27" s="60"/>
      <c r="F27" s="60"/>
      <c r="G27" s="60"/>
      <c r="H27" s="60"/>
      <c r="I27" s="60"/>
      <c r="J27" s="60"/>
      <c r="K27" s="61"/>
      <c r="L27" s="21">
        <f>L26</f>
        <v>0</v>
      </c>
      <c r="M27" s="21">
        <f>M26</f>
        <v>0</v>
      </c>
      <c r="N27" s="21">
        <f t="shared" ref="N27:AB27" si="13">N26</f>
        <v>0</v>
      </c>
      <c r="O27" s="21">
        <f t="shared" si="13"/>
        <v>0</v>
      </c>
      <c r="P27" s="21">
        <f t="shared" si="13"/>
        <v>0</v>
      </c>
      <c r="Q27" s="35">
        <f t="shared" si="13"/>
        <v>0</v>
      </c>
      <c r="R27" s="21">
        <f t="shared" si="13"/>
        <v>0</v>
      </c>
      <c r="S27" s="21">
        <f t="shared" ref="S27" si="14">S26</f>
        <v>0</v>
      </c>
      <c r="T27" s="21">
        <f t="shared" si="13"/>
        <v>0</v>
      </c>
      <c r="U27" s="21">
        <f t="shared" ref="U27" si="15">U26</f>
        <v>0</v>
      </c>
      <c r="V27" s="21">
        <f t="shared" si="13"/>
        <v>0</v>
      </c>
      <c r="W27" s="21">
        <f t="shared" si="13"/>
        <v>0</v>
      </c>
      <c r="X27" s="21">
        <f t="shared" si="13"/>
        <v>0</v>
      </c>
      <c r="Y27" s="21">
        <f t="shared" ref="Y27" si="16">Y26</f>
        <v>0</v>
      </c>
      <c r="Z27" s="21">
        <f t="shared" si="13"/>
        <v>0</v>
      </c>
      <c r="AA27" s="21">
        <f t="shared" si="13"/>
        <v>0</v>
      </c>
      <c r="AB27" s="21">
        <f t="shared" si="13"/>
        <v>0</v>
      </c>
      <c r="AC27" s="21"/>
      <c r="AD27" s="21"/>
      <c r="AE27" s="21"/>
      <c r="AF27" s="21"/>
      <c r="AG27" s="21"/>
      <c r="AR27" s="6"/>
    </row>
    <row r="28" spans="2:44" s="5" customFormat="1" ht="12.75" customHeight="1" thickBot="1" x14ac:dyDescent="0.25">
      <c r="D28" s="6"/>
      <c r="E28" s="6"/>
      <c r="F28" s="6"/>
      <c r="G28" s="6"/>
      <c r="H28" s="6"/>
      <c r="I28" s="6"/>
      <c r="J28" s="6"/>
      <c r="K28" s="6"/>
      <c r="L28" s="26"/>
      <c r="M28" s="26"/>
      <c r="N28" s="26"/>
      <c r="O28" s="26"/>
      <c r="P28" s="26"/>
      <c r="Q28" s="26"/>
      <c r="R28" s="26"/>
      <c r="S28" s="26"/>
      <c r="T28" s="26"/>
      <c r="U28" s="27"/>
      <c r="V28" s="27"/>
      <c r="W28" s="27"/>
      <c r="X28" s="27"/>
      <c r="Y28" s="27"/>
      <c r="Z28" s="26"/>
      <c r="AA28" s="26"/>
      <c r="AB28" s="26"/>
      <c r="AC28" s="26"/>
      <c r="AD28" s="26"/>
      <c r="AE28" s="26"/>
      <c r="AF28" s="26"/>
      <c r="AG28" s="26"/>
      <c r="AP28" s="6"/>
      <c r="AQ28" s="6"/>
      <c r="AR28" s="6"/>
    </row>
    <row r="29" spans="2:44" s="5" customFormat="1" ht="12.75" customHeight="1" thickBot="1" x14ac:dyDescent="0.25">
      <c r="B29" s="15" t="s">
        <v>9</v>
      </c>
      <c r="D29" s="62">
        <f>D2+1</f>
        <v>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R29" s="6"/>
    </row>
    <row r="30" spans="2:44" s="5" customFormat="1" ht="12.75" customHeight="1" thickBot="1" x14ac:dyDescent="0.25">
      <c r="B30" s="18"/>
      <c r="D30" s="64" t="s">
        <v>7</v>
      </c>
      <c r="E30" s="64"/>
      <c r="F30" s="64"/>
      <c r="G30" s="64"/>
      <c r="H30" s="64"/>
      <c r="I30" s="64"/>
      <c r="J30" s="64"/>
      <c r="K30" s="14"/>
      <c r="L30" s="14"/>
      <c r="M30" s="30"/>
      <c r="N30" s="14"/>
      <c r="O30" s="14"/>
      <c r="P30" s="14"/>
      <c r="Q30" s="14"/>
      <c r="R30" s="14"/>
      <c r="S30" s="14"/>
      <c r="T30" s="14"/>
      <c r="U30" s="30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R30" s="6"/>
    </row>
    <row r="31" spans="2:44" s="5" customFormat="1" ht="12.75" customHeight="1" thickBot="1" x14ac:dyDescent="0.25">
      <c r="D31" s="65" t="s">
        <v>8</v>
      </c>
      <c r="E31" s="65"/>
      <c r="F31" s="65"/>
      <c r="G31" s="65"/>
      <c r="H31" s="65"/>
      <c r="I31" s="65"/>
      <c r="J31" s="65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R31" s="6"/>
    </row>
    <row r="32" spans="2:44" s="5" customFormat="1" ht="12.75" customHeight="1" x14ac:dyDescent="0.2">
      <c r="B32" s="67" t="s">
        <v>10</v>
      </c>
      <c r="D32" s="70" t="s">
        <v>0</v>
      </c>
      <c r="E32" s="70" t="s">
        <v>19</v>
      </c>
      <c r="F32" s="73" t="s">
        <v>1</v>
      </c>
      <c r="G32" s="74"/>
      <c r="H32" s="74"/>
      <c r="I32" s="74"/>
      <c r="J32" s="74"/>
      <c r="K32" s="79" t="s">
        <v>20</v>
      </c>
      <c r="L32" s="7" t="str">
        <f t="shared" ref="L32:M32" si="17">IF(OR(TRIM(L30)=0,TRIM(L30)=""),"",IF(IFERROR(TRIM(INDEX(QryItemNamed,MATCH(TRIM(L30),ITEM,0),2)),"")="Y","SPECIAL",LEFT(IFERROR(TRIM(INDEX(ITEM,MATCH(TRIM(L30),ITEM,0))),""),3)))</f>
        <v/>
      </c>
      <c r="M32" s="7" t="str">
        <f t="shared" si="17"/>
        <v/>
      </c>
      <c r="N32" s="19" t="str">
        <f t="shared" ref="N32:AG32" si="18">IF(OR(TRIM(N30)=0,TRIM(N30)=""),"",IF(IFERROR(TRIM(INDEX(QryItemNamed,MATCH(TRIM(N30),ITEM,0),2)),"")="Y","SPECIAL",LEFT(IFERROR(TRIM(INDEX(ITEM,MATCH(TRIM(N30),ITEM,0))),""),3)))</f>
        <v/>
      </c>
      <c r="O32" s="19" t="str">
        <f t="shared" si="18"/>
        <v/>
      </c>
      <c r="P32" s="7" t="str">
        <f t="shared" ref="P32" si="19">IF(OR(TRIM(P30)=0,TRIM(P30)=""),"",IF(IFERROR(TRIM(INDEX(QryItemNamed,MATCH(TRIM(P30),ITEM,0),2)),"")="Y","SPECIAL",LEFT(IFERROR(TRIM(INDEX(ITEM,MATCH(TRIM(P30),ITEM,0))),""),3)))</f>
        <v/>
      </c>
      <c r="Q32" s="7" t="str">
        <f t="shared" si="18"/>
        <v/>
      </c>
      <c r="R32" s="7" t="str">
        <f t="shared" si="18"/>
        <v/>
      </c>
      <c r="S32" s="7" t="str">
        <f t="shared" si="18"/>
        <v/>
      </c>
      <c r="T32" s="7" t="str">
        <f t="shared" si="18"/>
        <v/>
      </c>
      <c r="U32" s="7" t="str">
        <f t="shared" si="18"/>
        <v/>
      </c>
      <c r="V32" s="7" t="str">
        <f t="shared" ref="V32:Z32" si="20">IF(OR(TRIM(V30)=0,TRIM(V30)=""),"",IF(IFERROR(TRIM(INDEX(QryItemNamed,MATCH(TRIM(V30),ITEM,0),2)),"")="Y","SPECIAL",LEFT(IFERROR(TRIM(INDEX(ITEM,MATCH(TRIM(V30),ITEM,0))),""),3)))</f>
        <v/>
      </c>
      <c r="W32" s="7" t="str">
        <f t="shared" si="20"/>
        <v/>
      </c>
      <c r="X32" s="7" t="str">
        <f t="shared" si="20"/>
        <v/>
      </c>
      <c r="Y32" s="7" t="str">
        <f t="shared" si="20"/>
        <v/>
      </c>
      <c r="Z32" s="7" t="str">
        <f t="shared" si="20"/>
        <v/>
      </c>
      <c r="AA32" s="7" t="str">
        <f t="shared" si="18"/>
        <v/>
      </c>
      <c r="AB32" s="7" t="str">
        <f t="shared" si="18"/>
        <v/>
      </c>
      <c r="AC32" s="7" t="str">
        <f t="shared" si="18"/>
        <v/>
      </c>
      <c r="AD32" s="7" t="str">
        <f t="shared" ref="AD32:AF32" si="21">IF(OR(TRIM(AD30)=0,TRIM(AD30)=""),"",IF(IFERROR(TRIM(INDEX(QryItemNamed,MATCH(TRIM(AD30),ITEM,0),2)),"")="Y","SPECIAL",LEFT(IFERROR(TRIM(INDEX(ITEM,MATCH(TRIM(AD30),ITEM,0))),""),3)))</f>
        <v/>
      </c>
      <c r="AE32" s="7" t="str">
        <f t="shared" si="21"/>
        <v/>
      </c>
      <c r="AF32" s="7" t="str">
        <f t="shared" si="21"/>
        <v/>
      </c>
      <c r="AG32" s="7" t="str">
        <f t="shared" si="18"/>
        <v/>
      </c>
      <c r="AP32" s="70" t="s">
        <v>0</v>
      </c>
      <c r="AQ32" s="70" t="s">
        <v>19</v>
      </c>
      <c r="AR32" s="6"/>
    </row>
    <row r="33" spans="2:44" s="5" customFormat="1" ht="12.75" customHeight="1" x14ac:dyDescent="0.2">
      <c r="B33" s="68"/>
      <c r="D33" s="71"/>
      <c r="E33" s="71"/>
      <c r="F33" s="75"/>
      <c r="G33" s="76"/>
      <c r="H33" s="76"/>
      <c r="I33" s="76"/>
      <c r="J33" s="76"/>
      <c r="K33" s="80"/>
      <c r="L33" s="47" t="str">
        <f t="shared" ref="L33:M33" si="22">IF(OR(TRIM(L30)=0,TRIM(L30)=""),IF(L31="","",L31),IF(IFERROR(TRIM(INDEX(QryItemNamed,MATCH(TRIM(L30),ITEM,0),2)),"")="Y",TRIM(RIGHT(IFERROR(TRIM(INDEX(QryItemNamed,MATCH(TRIM(L30),ITEM,0),4)),"123456789012"),LEN(IFERROR(TRIM(INDEX(QryItemNamed,MATCH(TRIM(L30),ITEM,0),4)),"123456789012"))-9))&amp;L31,IFERROR(TRIM(INDEX(QryItemNamed,MATCH(TRIM(L30),ITEM,0),4))&amp;L31,"ITEM CODE DOES NOT EXIST IN ITEM MASTER")))</f>
        <v/>
      </c>
      <c r="M33" s="47" t="str">
        <f t="shared" si="22"/>
        <v/>
      </c>
      <c r="N33" s="66" t="str">
        <f t="shared" ref="N33:AG33" si="23">IF(OR(TRIM(N30)=0,TRIM(N30)=""),IF(N31="","",N31),IF(IFERROR(TRIM(INDEX(QryItemNamed,MATCH(TRIM(N30),ITEM,0),2)),"")="Y",TRIM(RIGHT(IFERROR(TRIM(INDEX(QryItemNamed,MATCH(TRIM(N30),ITEM,0),4)),"123456789012"),LEN(IFERROR(TRIM(INDEX(QryItemNamed,MATCH(TRIM(N30),ITEM,0),4)),"123456789012"))-9))&amp;N31,IFERROR(TRIM(INDEX(QryItemNamed,MATCH(TRIM(N30),ITEM,0),4))&amp;N31,"ITEM CODE DOES NOT EXIST IN ITEM MASTER")))</f>
        <v/>
      </c>
      <c r="O33" s="66" t="str">
        <f t="shared" si="23"/>
        <v/>
      </c>
      <c r="P33" s="47" t="str">
        <f t="shared" ref="P33" si="24">IF(OR(TRIM(P30)=0,TRIM(P30)=""),IF(P31="","",P31),IF(IFERROR(TRIM(INDEX(QryItemNamed,MATCH(TRIM(P30),ITEM,0),2)),"")="Y",TRIM(RIGHT(IFERROR(TRIM(INDEX(QryItemNamed,MATCH(TRIM(P30),ITEM,0),4)),"123456789012"),LEN(IFERROR(TRIM(INDEX(QryItemNamed,MATCH(TRIM(P30),ITEM,0),4)),"123456789012"))-9))&amp;P31,IFERROR(TRIM(INDEX(QryItemNamed,MATCH(TRIM(P30),ITEM,0),4))&amp;P31,"ITEM CODE DOES NOT EXIST IN ITEM MASTER")))</f>
        <v/>
      </c>
      <c r="Q33" s="47" t="str">
        <f t="shared" si="23"/>
        <v/>
      </c>
      <c r="R33" s="47" t="str">
        <f t="shared" si="23"/>
        <v/>
      </c>
      <c r="S33" s="47" t="str">
        <f t="shared" si="23"/>
        <v/>
      </c>
      <c r="T33" s="47" t="str">
        <f t="shared" si="23"/>
        <v/>
      </c>
      <c r="U33" s="47" t="str">
        <f t="shared" si="23"/>
        <v/>
      </c>
      <c r="V33" s="47" t="str">
        <f t="shared" ref="V33:Z33" si="25">IF(OR(TRIM(V30)=0,TRIM(V30)=""),IF(V31="","",V31),IF(IFERROR(TRIM(INDEX(QryItemNamed,MATCH(TRIM(V30),ITEM,0),2)),"")="Y",TRIM(RIGHT(IFERROR(TRIM(INDEX(QryItemNamed,MATCH(TRIM(V30),ITEM,0),4)),"123456789012"),LEN(IFERROR(TRIM(INDEX(QryItemNamed,MATCH(TRIM(V30),ITEM,0),4)),"123456789012"))-9))&amp;V31,IFERROR(TRIM(INDEX(QryItemNamed,MATCH(TRIM(V30),ITEM,0),4))&amp;V31,"ITEM CODE DOES NOT EXIST IN ITEM MASTER")))</f>
        <v/>
      </c>
      <c r="W33" s="47" t="str">
        <f t="shared" si="25"/>
        <v/>
      </c>
      <c r="X33" s="47" t="str">
        <f t="shared" si="25"/>
        <v/>
      </c>
      <c r="Y33" s="47" t="str">
        <f t="shared" si="25"/>
        <v/>
      </c>
      <c r="Z33" s="47" t="str">
        <f t="shared" si="25"/>
        <v/>
      </c>
      <c r="AA33" s="47" t="str">
        <f t="shared" si="23"/>
        <v/>
      </c>
      <c r="AB33" s="47" t="str">
        <f t="shared" si="23"/>
        <v/>
      </c>
      <c r="AC33" s="47" t="str">
        <f t="shared" si="23"/>
        <v/>
      </c>
      <c r="AD33" s="47" t="str">
        <f t="shared" ref="AD33:AF33" si="26">IF(OR(TRIM(AD30)=0,TRIM(AD30)=""),IF(AD31="","",AD31),IF(IFERROR(TRIM(INDEX(QryItemNamed,MATCH(TRIM(AD30),ITEM,0),2)),"")="Y",TRIM(RIGHT(IFERROR(TRIM(INDEX(QryItemNamed,MATCH(TRIM(AD30),ITEM,0),4)),"123456789012"),LEN(IFERROR(TRIM(INDEX(QryItemNamed,MATCH(TRIM(AD30),ITEM,0),4)),"123456789012"))-9))&amp;AD31,IFERROR(TRIM(INDEX(QryItemNamed,MATCH(TRIM(AD30),ITEM,0),4))&amp;AD31,"ITEM CODE DOES NOT EXIST IN ITEM MASTER")))</f>
        <v/>
      </c>
      <c r="AE33" s="47" t="str">
        <f t="shared" si="26"/>
        <v/>
      </c>
      <c r="AF33" s="47" t="str">
        <f t="shared" si="26"/>
        <v/>
      </c>
      <c r="AG33" s="47" t="str">
        <f t="shared" si="23"/>
        <v/>
      </c>
      <c r="AP33" s="71"/>
      <c r="AQ33" s="71"/>
      <c r="AR33" s="6"/>
    </row>
    <row r="34" spans="2:44" s="5" customFormat="1" ht="12.75" customHeight="1" x14ac:dyDescent="0.2">
      <c r="B34" s="68"/>
      <c r="D34" s="71"/>
      <c r="E34" s="71"/>
      <c r="F34" s="75"/>
      <c r="G34" s="76"/>
      <c r="H34" s="76"/>
      <c r="I34" s="76"/>
      <c r="J34" s="76"/>
      <c r="K34" s="80"/>
      <c r="L34" s="47"/>
      <c r="M34" s="47"/>
      <c r="N34" s="66"/>
      <c r="O34" s="66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P34" s="71"/>
      <c r="AQ34" s="71"/>
      <c r="AR34" s="6"/>
    </row>
    <row r="35" spans="2:44" s="5" customFormat="1" ht="12.75" customHeight="1" x14ac:dyDescent="0.2">
      <c r="B35" s="68"/>
      <c r="D35" s="71"/>
      <c r="E35" s="71"/>
      <c r="F35" s="75"/>
      <c r="G35" s="76"/>
      <c r="H35" s="76"/>
      <c r="I35" s="76"/>
      <c r="J35" s="76"/>
      <c r="K35" s="80"/>
      <c r="L35" s="47"/>
      <c r="M35" s="47"/>
      <c r="N35" s="66"/>
      <c r="O35" s="66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P35" s="71"/>
      <c r="AQ35" s="71"/>
      <c r="AR35" s="6"/>
    </row>
    <row r="36" spans="2:44" s="5" customFormat="1" ht="12.75" customHeight="1" x14ac:dyDescent="0.2">
      <c r="B36" s="68"/>
      <c r="D36" s="71"/>
      <c r="E36" s="71"/>
      <c r="F36" s="75"/>
      <c r="G36" s="76"/>
      <c r="H36" s="76"/>
      <c r="I36" s="76"/>
      <c r="J36" s="76"/>
      <c r="K36" s="80"/>
      <c r="L36" s="47"/>
      <c r="M36" s="47"/>
      <c r="N36" s="66"/>
      <c r="O36" s="66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P36" s="71"/>
      <c r="AQ36" s="71"/>
      <c r="AR36" s="6"/>
    </row>
    <row r="37" spans="2:44" s="5" customFormat="1" ht="12.75" customHeight="1" x14ac:dyDescent="0.2">
      <c r="B37" s="68"/>
      <c r="D37" s="71"/>
      <c r="E37" s="71"/>
      <c r="F37" s="75"/>
      <c r="G37" s="76"/>
      <c r="H37" s="76"/>
      <c r="I37" s="76"/>
      <c r="J37" s="76"/>
      <c r="K37" s="80"/>
      <c r="L37" s="47"/>
      <c r="M37" s="47"/>
      <c r="N37" s="66"/>
      <c r="O37" s="66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P37" s="71"/>
      <c r="AQ37" s="71"/>
      <c r="AR37" s="6"/>
    </row>
    <row r="38" spans="2:44" s="5" customFormat="1" ht="12.75" customHeight="1" x14ac:dyDescent="0.2">
      <c r="B38" s="68"/>
      <c r="D38" s="71"/>
      <c r="E38" s="71"/>
      <c r="F38" s="75"/>
      <c r="G38" s="76"/>
      <c r="H38" s="76"/>
      <c r="I38" s="76"/>
      <c r="J38" s="76"/>
      <c r="K38" s="80"/>
      <c r="L38" s="47"/>
      <c r="M38" s="47"/>
      <c r="N38" s="66"/>
      <c r="O38" s="66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P38" s="71"/>
      <c r="AQ38" s="71"/>
      <c r="AR38" s="6"/>
    </row>
    <row r="39" spans="2:44" s="5" customFormat="1" ht="12.75" customHeight="1" x14ac:dyDescent="0.2">
      <c r="B39" s="68"/>
      <c r="D39" s="71"/>
      <c r="E39" s="71"/>
      <c r="F39" s="75"/>
      <c r="G39" s="76"/>
      <c r="H39" s="76"/>
      <c r="I39" s="76"/>
      <c r="J39" s="76"/>
      <c r="K39" s="80"/>
      <c r="L39" s="47"/>
      <c r="M39" s="47"/>
      <c r="N39" s="66"/>
      <c r="O39" s="66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P39" s="71"/>
      <c r="AQ39" s="71"/>
      <c r="AR39" s="6"/>
    </row>
    <row r="40" spans="2:44" s="5" customFormat="1" ht="12.75" customHeight="1" x14ac:dyDescent="0.2">
      <c r="B40" s="68"/>
      <c r="D40" s="71"/>
      <c r="E40" s="71"/>
      <c r="F40" s="75"/>
      <c r="G40" s="76"/>
      <c r="H40" s="76"/>
      <c r="I40" s="76"/>
      <c r="J40" s="76"/>
      <c r="K40" s="80"/>
      <c r="L40" s="47"/>
      <c r="M40" s="47"/>
      <c r="N40" s="66"/>
      <c r="O40" s="66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P40" s="71"/>
      <c r="AQ40" s="71"/>
      <c r="AR40" s="6"/>
    </row>
    <row r="41" spans="2:44" s="5" customFormat="1" ht="12.75" customHeight="1" x14ac:dyDescent="0.2">
      <c r="B41" s="68"/>
      <c r="D41" s="71"/>
      <c r="E41" s="71"/>
      <c r="F41" s="75"/>
      <c r="G41" s="76"/>
      <c r="H41" s="76"/>
      <c r="I41" s="76"/>
      <c r="J41" s="76"/>
      <c r="K41" s="80"/>
      <c r="L41" s="47"/>
      <c r="M41" s="47"/>
      <c r="N41" s="66"/>
      <c r="O41" s="66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P41" s="71"/>
      <c r="AQ41" s="71"/>
      <c r="AR41" s="6"/>
    </row>
    <row r="42" spans="2:44" s="5" customFormat="1" ht="12.75" customHeight="1" x14ac:dyDescent="0.2">
      <c r="B42" s="68"/>
      <c r="D42" s="71"/>
      <c r="E42" s="71"/>
      <c r="F42" s="75"/>
      <c r="G42" s="76"/>
      <c r="H42" s="76"/>
      <c r="I42" s="76"/>
      <c r="J42" s="76"/>
      <c r="K42" s="80"/>
      <c r="L42" s="47"/>
      <c r="M42" s="47"/>
      <c r="N42" s="66"/>
      <c r="O42" s="66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P42" s="71"/>
      <c r="AQ42" s="71"/>
      <c r="AR42" s="6"/>
    </row>
    <row r="43" spans="2:44" s="5" customFormat="1" ht="12.75" customHeight="1" x14ac:dyDescent="0.2">
      <c r="B43" s="68"/>
      <c r="D43" s="71"/>
      <c r="E43" s="71"/>
      <c r="F43" s="75"/>
      <c r="G43" s="76"/>
      <c r="H43" s="76"/>
      <c r="I43" s="76"/>
      <c r="J43" s="76"/>
      <c r="K43" s="80"/>
      <c r="L43" s="47"/>
      <c r="M43" s="47"/>
      <c r="N43" s="66"/>
      <c r="O43" s="66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P43" s="71"/>
      <c r="AQ43" s="71"/>
      <c r="AR43" s="6"/>
    </row>
    <row r="44" spans="2:44" s="5" customFormat="1" ht="12.75" customHeight="1" x14ac:dyDescent="0.2">
      <c r="B44" s="68"/>
      <c r="D44" s="71"/>
      <c r="E44" s="71"/>
      <c r="F44" s="75"/>
      <c r="G44" s="76"/>
      <c r="H44" s="76"/>
      <c r="I44" s="76"/>
      <c r="J44" s="76"/>
      <c r="K44" s="80"/>
      <c r="L44" s="47"/>
      <c r="M44" s="47"/>
      <c r="N44" s="66"/>
      <c r="O44" s="66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P44" s="71"/>
      <c r="AQ44" s="71"/>
      <c r="AR44" s="6"/>
    </row>
    <row r="45" spans="2:44" s="5" customFormat="1" ht="12.75" customHeight="1" thickBot="1" x14ac:dyDescent="0.25">
      <c r="B45" s="69"/>
      <c r="D45" s="72"/>
      <c r="E45" s="72"/>
      <c r="F45" s="77"/>
      <c r="G45" s="78"/>
      <c r="H45" s="78"/>
      <c r="I45" s="78"/>
      <c r="J45" s="78"/>
      <c r="K45" s="81"/>
      <c r="L45" s="8" t="str">
        <f t="shared" ref="L45:M45" si="27">IF(OR(TRIM(L30)=0,TRIM(L30)=""),"",IF(IFERROR(TRIM(INDEX(QryItemNamed,MATCH(TRIM(L30),ITEM,0),3)),"")="LS","",IFERROR(TRIM(INDEX(QryItemNamed,MATCH(TRIM(L30),ITEM,0),3)),"")))</f>
        <v/>
      </c>
      <c r="M45" s="8" t="str">
        <f t="shared" si="27"/>
        <v/>
      </c>
      <c r="N45" s="20" t="str">
        <f t="shared" ref="N45:AG45" si="28">IF(OR(TRIM(N30)=0,TRIM(N30)=""),"",IF(IFERROR(TRIM(INDEX(QryItemNamed,MATCH(TRIM(N30),ITEM,0),3)),"")="LS","",IFERROR(TRIM(INDEX(QryItemNamed,MATCH(TRIM(N30),ITEM,0),3)),"")))</f>
        <v/>
      </c>
      <c r="O45" s="20" t="str">
        <f t="shared" si="28"/>
        <v/>
      </c>
      <c r="P45" s="8" t="str">
        <f t="shared" ref="P45" si="29">IF(OR(TRIM(P30)=0,TRIM(P30)=""),"",IF(IFERROR(TRIM(INDEX(QryItemNamed,MATCH(TRIM(P30),ITEM,0),3)),"")="LS","",IFERROR(TRIM(INDEX(QryItemNamed,MATCH(TRIM(P30),ITEM,0),3)),"")))</f>
        <v/>
      </c>
      <c r="Q45" s="8" t="str">
        <f t="shared" si="28"/>
        <v/>
      </c>
      <c r="R45" s="8" t="str">
        <f t="shared" si="28"/>
        <v/>
      </c>
      <c r="S45" s="8" t="str">
        <f t="shared" si="28"/>
        <v/>
      </c>
      <c r="T45" s="8" t="str">
        <f t="shared" si="28"/>
        <v/>
      </c>
      <c r="U45" s="8" t="str">
        <f t="shared" si="28"/>
        <v/>
      </c>
      <c r="V45" s="8" t="str">
        <f t="shared" ref="V45:Z45" si="30">IF(OR(TRIM(V30)=0,TRIM(V30)=""),"",IF(IFERROR(TRIM(INDEX(QryItemNamed,MATCH(TRIM(V30),ITEM,0),3)),"")="LS","",IFERROR(TRIM(INDEX(QryItemNamed,MATCH(TRIM(V30),ITEM,0),3)),"")))</f>
        <v/>
      </c>
      <c r="W45" s="8" t="str">
        <f t="shared" si="30"/>
        <v/>
      </c>
      <c r="X45" s="8" t="str">
        <f t="shared" si="30"/>
        <v/>
      </c>
      <c r="Y45" s="8" t="str">
        <f t="shared" si="30"/>
        <v/>
      </c>
      <c r="Z45" s="8" t="str">
        <f t="shared" si="30"/>
        <v/>
      </c>
      <c r="AA45" s="8" t="str">
        <f t="shared" si="28"/>
        <v/>
      </c>
      <c r="AB45" s="8" t="str">
        <f t="shared" si="28"/>
        <v/>
      </c>
      <c r="AC45" s="8" t="str">
        <f t="shared" si="28"/>
        <v/>
      </c>
      <c r="AD45" s="8" t="str">
        <f t="shared" ref="AD45:AF45" si="31">IF(OR(TRIM(AD30)=0,TRIM(AD30)=""),"",IF(IFERROR(TRIM(INDEX(QryItemNamed,MATCH(TRIM(AD30),ITEM,0),3)),"")="LS","",IFERROR(TRIM(INDEX(QryItemNamed,MATCH(TRIM(AD30),ITEM,0),3)),"")))</f>
        <v/>
      </c>
      <c r="AE45" s="8" t="str">
        <f t="shared" si="31"/>
        <v/>
      </c>
      <c r="AF45" s="8" t="str">
        <f t="shared" si="31"/>
        <v/>
      </c>
      <c r="AG45" s="8" t="str">
        <f t="shared" si="28"/>
        <v/>
      </c>
      <c r="AP45" s="72"/>
      <c r="AQ45" s="72"/>
      <c r="AR45" s="6"/>
    </row>
    <row r="46" spans="2:44" s="5" customFormat="1" ht="12.75" customHeight="1" x14ac:dyDescent="0.2">
      <c r="B46" s="17"/>
      <c r="D46" s="28"/>
      <c r="E46" s="28"/>
      <c r="F46" s="48"/>
      <c r="G46" s="52"/>
      <c r="H46" s="28"/>
      <c r="I46" s="48"/>
      <c r="J46" s="52"/>
      <c r="K46" s="23"/>
      <c r="L46" s="28"/>
      <c r="M46" s="28"/>
      <c r="N46" s="24"/>
      <c r="O46" s="9"/>
      <c r="P46" s="28"/>
      <c r="Q46" s="29"/>
      <c r="R46" s="28"/>
      <c r="S46" s="28"/>
      <c r="T46" s="28"/>
      <c r="U46" s="28"/>
      <c r="V46" s="28"/>
      <c r="W46" s="28"/>
      <c r="X46" s="28"/>
      <c r="Y46" s="29"/>
      <c r="Z46" s="28"/>
      <c r="AA46" s="28"/>
      <c r="AB46" s="28"/>
      <c r="AC46" s="28"/>
      <c r="AD46" s="28"/>
      <c r="AE46" s="28"/>
      <c r="AF46" s="28"/>
      <c r="AG46" s="28"/>
      <c r="AP46" s="28"/>
      <c r="AQ46" s="28"/>
      <c r="AR46" s="6"/>
    </row>
    <row r="47" spans="2:44" s="5" customFormat="1" ht="12.75" customHeight="1" x14ac:dyDescent="0.2">
      <c r="B47" s="17"/>
      <c r="D47" s="28"/>
      <c r="E47" s="28"/>
      <c r="F47" s="48"/>
      <c r="G47" s="52"/>
      <c r="H47" s="28"/>
      <c r="I47" s="48"/>
      <c r="J47" s="52"/>
      <c r="K47" s="23"/>
      <c r="L47" s="29"/>
      <c r="M47" s="29"/>
      <c r="N47" s="29"/>
      <c r="O47" s="29"/>
      <c r="P47" s="29"/>
      <c r="Q47" s="29"/>
      <c r="R47" s="28"/>
      <c r="S47" s="28"/>
      <c r="T47" s="28"/>
      <c r="U47" s="28"/>
      <c r="V47" s="29"/>
      <c r="W47" s="28"/>
      <c r="X47" s="28"/>
      <c r="Y47" s="29"/>
      <c r="Z47" s="29"/>
      <c r="AA47" s="28"/>
      <c r="AB47" s="28"/>
      <c r="AC47" s="28"/>
      <c r="AD47" s="28"/>
      <c r="AE47" s="28"/>
      <c r="AF47" s="28"/>
      <c r="AG47" s="28"/>
      <c r="AP47" s="28"/>
      <c r="AQ47" s="28"/>
      <c r="AR47" s="6"/>
    </row>
    <row r="48" spans="2:44" s="5" customFormat="1" ht="12.75" customHeight="1" x14ac:dyDescent="0.2">
      <c r="B48" s="17"/>
      <c r="D48" s="28"/>
      <c r="E48" s="28"/>
      <c r="F48" s="48" t="s">
        <v>51</v>
      </c>
      <c r="G48" s="56"/>
      <c r="H48" s="56"/>
      <c r="I48" s="56"/>
      <c r="J48" s="52"/>
      <c r="K48" s="23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P48" s="28"/>
      <c r="AQ48" s="28"/>
      <c r="AR48" s="6"/>
    </row>
    <row r="49" spans="2:44" s="5" customFormat="1" ht="12.75" customHeight="1" x14ac:dyDescent="0.2">
      <c r="B49" s="17"/>
      <c r="D49" s="28"/>
      <c r="E49" s="28"/>
      <c r="F49" s="48"/>
      <c r="G49" s="52"/>
      <c r="H49" s="28"/>
      <c r="I49" s="48"/>
      <c r="J49" s="52"/>
      <c r="K49" s="23"/>
      <c r="L49" s="29"/>
      <c r="M49" s="29"/>
      <c r="N49" s="29"/>
      <c r="O49" s="29"/>
      <c r="P49" s="29"/>
      <c r="Q49" s="29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P49" s="28"/>
      <c r="AQ49" s="28"/>
      <c r="AR49" s="6"/>
    </row>
    <row r="50" spans="2:44" s="5" customFormat="1" ht="12.75" customHeight="1" x14ac:dyDescent="0.2">
      <c r="B50" s="17"/>
      <c r="D50" s="28"/>
      <c r="E50" s="28"/>
      <c r="F50" s="48"/>
      <c r="G50" s="52"/>
      <c r="H50" s="28"/>
      <c r="I50" s="48"/>
      <c r="J50" s="52"/>
      <c r="K50" s="23"/>
      <c r="L50" s="29"/>
      <c r="M50" s="29"/>
      <c r="N50" s="29"/>
      <c r="O50" s="29"/>
      <c r="P50" s="29"/>
      <c r="Q50" s="29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P50" s="28"/>
      <c r="AQ50" s="28"/>
      <c r="AR50" s="6"/>
    </row>
    <row r="51" spans="2:44" s="5" customFormat="1" ht="12.75" customHeight="1" x14ac:dyDescent="0.2">
      <c r="B51" s="17"/>
      <c r="D51" s="28"/>
      <c r="E51" s="28"/>
      <c r="F51" s="48"/>
      <c r="G51" s="52"/>
      <c r="H51" s="28"/>
      <c r="I51" s="48"/>
      <c r="J51" s="52"/>
      <c r="K51" s="23"/>
      <c r="L51" s="29"/>
      <c r="M51" s="29"/>
      <c r="N51" s="29"/>
      <c r="O51" s="29"/>
      <c r="P51" s="29"/>
      <c r="Q51" s="29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P51" s="28"/>
      <c r="AQ51" s="28"/>
      <c r="AR51" s="6"/>
    </row>
    <row r="52" spans="2:44" s="5" customFormat="1" ht="12.75" customHeight="1" thickBot="1" x14ac:dyDescent="0.25">
      <c r="B52" s="17"/>
      <c r="D52" s="28"/>
      <c r="E52" s="28"/>
      <c r="F52" s="48"/>
      <c r="G52" s="52"/>
      <c r="H52" s="28"/>
      <c r="I52" s="48"/>
      <c r="J52" s="52"/>
      <c r="K52" s="23"/>
      <c r="L52" s="29"/>
      <c r="M52" s="29"/>
      <c r="N52" s="29"/>
      <c r="O52" s="29"/>
      <c r="P52" s="29"/>
      <c r="Q52" s="29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P52" s="28"/>
      <c r="AQ52" s="28"/>
      <c r="AR52" s="6"/>
    </row>
    <row r="53" spans="2:44" s="5" customFormat="1" ht="12.75" customHeight="1" thickBot="1" x14ac:dyDescent="0.25">
      <c r="B53" s="5" t="s">
        <v>11</v>
      </c>
      <c r="D53" s="59" t="s">
        <v>46</v>
      </c>
      <c r="E53" s="60"/>
      <c r="F53" s="60"/>
      <c r="G53" s="60"/>
      <c r="H53" s="60"/>
      <c r="I53" s="60"/>
      <c r="J53" s="60"/>
      <c r="K53" s="61"/>
      <c r="L53" s="21">
        <f t="shared" ref="L53:M53" si="32">SUM(L46:L52)</f>
        <v>0</v>
      </c>
      <c r="M53" s="21">
        <f t="shared" si="32"/>
        <v>0</v>
      </c>
      <c r="N53" s="21">
        <f t="shared" ref="N53:U53" si="33">SUM(N46:N52)</f>
        <v>0</v>
      </c>
      <c r="O53" s="21">
        <f t="shared" si="33"/>
        <v>0</v>
      </c>
      <c r="P53" s="21">
        <f t="shared" ref="P53" si="34">SUM(P46:P52)</f>
        <v>0</v>
      </c>
      <c r="Q53" s="21">
        <f t="shared" si="33"/>
        <v>0</v>
      </c>
      <c r="R53" s="21">
        <f t="shared" si="33"/>
        <v>0</v>
      </c>
      <c r="S53" s="21">
        <f t="shared" si="33"/>
        <v>0</v>
      </c>
      <c r="T53" s="21">
        <f t="shared" si="33"/>
        <v>0</v>
      </c>
      <c r="U53" s="21">
        <f t="shared" si="33"/>
        <v>0</v>
      </c>
      <c r="V53" s="21">
        <f t="shared" ref="V53:X53" si="35">SUM(V46:V52)</f>
        <v>0</v>
      </c>
      <c r="W53" s="21">
        <f t="shared" si="35"/>
        <v>0</v>
      </c>
      <c r="X53" s="21">
        <f t="shared" si="35"/>
        <v>0</v>
      </c>
      <c r="Y53" s="21">
        <f t="shared" ref="Y53:Z53" si="36">SUM(Y46:Y52)</f>
        <v>0</v>
      </c>
      <c r="Z53" s="21">
        <f t="shared" si="36"/>
        <v>0</v>
      </c>
      <c r="AA53" s="21"/>
      <c r="AB53" s="21"/>
      <c r="AC53" s="21"/>
      <c r="AD53" s="21"/>
      <c r="AE53" s="21"/>
      <c r="AF53" s="21"/>
      <c r="AG53" s="21"/>
    </row>
    <row r="54" spans="2:44" s="5" customFormat="1" ht="12.75" customHeight="1" x14ac:dyDescent="0.2">
      <c r="B54" s="5" t="s">
        <v>11</v>
      </c>
      <c r="D54" s="59" t="s">
        <v>51</v>
      </c>
      <c r="E54" s="60"/>
      <c r="F54" s="60"/>
      <c r="G54" s="60"/>
      <c r="H54" s="60"/>
      <c r="I54" s="60"/>
      <c r="J54" s="60"/>
      <c r="K54" s="61"/>
      <c r="L54" s="21">
        <f t="shared" ref="L54" si="37">L53</f>
        <v>0</v>
      </c>
      <c r="M54" s="21">
        <f>M53</f>
        <v>0</v>
      </c>
      <c r="N54" s="21">
        <f>N53</f>
        <v>0</v>
      </c>
      <c r="O54" s="21">
        <f>O53</f>
        <v>0</v>
      </c>
      <c r="P54" s="21">
        <f>P53</f>
        <v>0</v>
      </c>
      <c r="Q54" s="21">
        <f t="shared" ref="Q54:U54" si="38">Q53</f>
        <v>0</v>
      </c>
      <c r="R54" s="21">
        <f t="shared" si="38"/>
        <v>0</v>
      </c>
      <c r="S54" s="21">
        <f t="shared" si="38"/>
        <v>0</v>
      </c>
      <c r="T54" s="21">
        <f t="shared" si="38"/>
        <v>0</v>
      </c>
      <c r="U54" s="21">
        <f t="shared" si="38"/>
        <v>0</v>
      </c>
      <c r="V54" s="21">
        <f t="shared" ref="V54:X54" si="39">V53</f>
        <v>0</v>
      </c>
      <c r="W54" s="21">
        <f t="shared" si="39"/>
        <v>0</v>
      </c>
      <c r="X54" s="21">
        <f t="shared" si="39"/>
        <v>0</v>
      </c>
      <c r="Y54" s="21">
        <f t="shared" ref="Y54:Z54" si="40">Y53</f>
        <v>0</v>
      </c>
      <c r="Z54" s="21">
        <f t="shared" si="40"/>
        <v>0</v>
      </c>
      <c r="AA54" s="21"/>
      <c r="AB54" s="21"/>
      <c r="AC54" s="21"/>
      <c r="AD54" s="21"/>
      <c r="AE54" s="21"/>
      <c r="AF54" s="21"/>
      <c r="AG54" s="21"/>
    </row>
    <row r="56" spans="2:44" x14ac:dyDescent="0.2">
      <c r="L56" s="42">
        <v>1</v>
      </c>
      <c r="M56" s="42">
        <v>2</v>
      </c>
      <c r="N56" s="42">
        <v>3</v>
      </c>
      <c r="O56" s="42">
        <v>4</v>
      </c>
      <c r="P56" s="42">
        <v>5</v>
      </c>
      <c r="Q56" s="42">
        <v>6</v>
      </c>
      <c r="R56" s="42">
        <v>7</v>
      </c>
      <c r="S56" s="42">
        <v>8</v>
      </c>
      <c r="T56" s="42">
        <v>9</v>
      </c>
      <c r="U56" s="42">
        <v>10</v>
      </c>
      <c r="V56" s="42">
        <v>11</v>
      </c>
      <c r="W56" s="42">
        <v>12</v>
      </c>
      <c r="X56" s="42">
        <v>13</v>
      </c>
      <c r="Y56" s="42">
        <v>14</v>
      </c>
      <c r="Z56" s="42">
        <v>15</v>
      </c>
      <c r="AA56" s="42">
        <v>16</v>
      </c>
      <c r="AB56" s="42">
        <v>17</v>
      </c>
      <c r="AC56" s="42">
        <v>18</v>
      </c>
      <c r="AD56" s="42">
        <v>19</v>
      </c>
      <c r="AE56" s="42">
        <v>20</v>
      </c>
      <c r="AF56" s="42">
        <v>21</v>
      </c>
      <c r="AG56" s="42">
        <v>22</v>
      </c>
    </row>
  </sheetData>
  <mergeCells count="94">
    <mergeCell ref="AD33:AD44"/>
    <mergeCell ref="AE33:AE44"/>
    <mergeCell ref="L33:L44"/>
    <mergeCell ref="M33:M44"/>
    <mergeCell ref="P33:P44"/>
    <mergeCell ref="X33:X44"/>
    <mergeCell ref="Y33:Y44"/>
    <mergeCell ref="T33:T44"/>
    <mergeCell ref="Q33:Q44"/>
    <mergeCell ref="R33:R44"/>
    <mergeCell ref="S33:S44"/>
    <mergeCell ref="V33:V44"/>
    <mergeCell ref="U33:U44"/>
    <mergeCell ref="D2:AG2"/>
    <mergeCell ref="D53:K53"/>
    <mergeCell ref="D54:K54"/>
    <mergeCell ref="D29:AG29"/>
    <mergeCell ref="F48:J48"/>
    <mergeCell ref="F21:J21"/>
    <mergeCell ref="W33:W44"/>
    <mergeCell ref="AA33:AA44"/>
    <mergeCell ref="AB33:AB44"/>
    <mergeCell ref="N33:N44"/>
    <mergeCell ref="AC33:AC44"/>
    <mergeCell ref="AG33:AG44"/>
    <mergeCell ref="D26:K26"/>
    <mergeCell ref="D27:K27"/>
    <mergeCell ref="O33:O44"/>
    <mergeCell ref="F52:G52"/>
    <mergeCell ref="B32:B45"/>
    <mergeCell ref="D32:D45"/>
    <mergeCell ref="E32:E45"/>
    <mergeCell ref="F32:J45"/>
    <mergeCell ref="K32:K45"/>
    <mergeCell ref="I52:J52"/>
    <mergeCell ref="F49:G49"/>
    <mergeCell ref="I49:J49"/>
    <mergeCell ref="F50:G50"/>
    <mergeCell ref="I50:J50"/>
    <mergeCell ref="F51:G51"/>
    <mergeCell ref="I51:J51"/>
    <mergeCell ref="F19:G19"/>
    <mergeCell ref="I19:J19"/>
    <mergeCell ref="F20:G20"/>
    <mergeCell ref="I20:J20"/>
    <mergeCell ref="F25:G25"/>
    <mergeCell ref="I25:J25"/>
    <mergeCell ref="F47:G47"/>
    <mergeCell ref="I47:J47"/>
    <mergeCell ref="F46:G46"/>
    <mergeCell ref="I46:J46"/>
    <mergeCell ref="F22:G22"/>
    <mergeCell ref="I22:J22"/>
    <mergeCell ref="F23:G23"/>
    <mergeCell ref="I23:J23"/>
    <mergeCell ref="F24:G24"/>
    <mergeCell ref="I24:J24"/>
    <mergeCell ref="D30:J30"/>
    <mergeCell ref="D31:J31"/>
    <mergeCell ref="D3:J3"/>
    <mergeCell ref="D4:J4"/>
    <mergeCell ref="B5:B18"/>
    <mergeCell ref="D5:D18"/>
    <mergeCell ref="E5:E18"/>
    <mergeCell ref="F5:J18"/>
    <mergeCell ref="W6:W17"/>
    <mergeCell ref="K5:K18"/>
    <mergeCell ref="L6:L17"/>
    <mergeCell ref="M6:M17"/>
    <mergeCell ref="N6:N17"/>
    <mergeCell ref="O6:O17"/>
    <mergeCell ref="P6:P17"/>
    <mergeCell ref="Q6:Q17"/>
    <mergeCell ref="R6:R17"/>
    <mergeCell ref="T6:T17"/>
    <mergeCell ref="U6:U17"/>
    <mergeCell ref="V6:V17"/>
    <mergeCell ref="S6:S17"/>
    <mergeCell ref="X6:X17"/>
    <mergeCell ref="Y6:Y17"/>
    <mergeCell ref="AP32:AP45"/>
    <mergeCell ref="AQ32:AQ45"/>
    <mergeCell ref="AP5:AP18"/>
    <mergeCell ref="AQ5:AQ18"/>
    <mergeCell ref="AA6:AA17"/>
    <mergeCell ref="AB6:AB17"/>
    <mergeCell ref="AC6:AC17"/>
    <mergeCell ref="AG6:AG17"/>
    <mergeCell ref="Z6:Z17"/>
    <mergeCell ref="Z33:Z44"/>
    <mergeCell ref="AF6:AF17"/>
    <mergeCell ref="AF33:AF44"/>
    <mergeCell ref="AD6:AD17"/>
    <mergeCell ref="AE6:A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LUC-280</vt:lpstr>
      <vt:lpstr>(IF NEEDED) TO GENSUM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2023-10-02T14:50:39Z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